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На бланк\"/>
    </mc:Choice>
  </mc:AlternateContent>
  <bookViews>
    <workbookView xWindow="240" yWindow="45" windowWidth="20025" windowHeight="777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H311" i="3" l="1"/>
  <c r="H310" i="3" s="1"/>
  <c r="H309" i="3" s="1"/>
  <c r="G311" i="3"/>
  <c r="G310" i="3"/>
  <c r="G309" i="3" s="1"/>
  <c r="H307" i="3"/>
  <c r="H306" i="3" s="1"/>
  <c r="H305" i="3" s="1"/>
  <c r="G307" i="3"/>
  <c r="G306" i="3" s="1"/>
  <c r="G305" i="3" s="1"/>
  <c r="H303" i="3"/>
  <c r="G303" i="3"/>
  <c r="H302" i="3"/>
  <c r="H301" i="3" s="1"/>
  <c r="H300" i="3" s="1"/>
  <c r="G302" i="3"/>
  <c r="G301" i="3" s="1"/>
  <c r="H298" i="3"/>
  <c r="G298" i="3"/>
  <c r="H296" i="3"/>
  <c r="H295" i="3" s="1"/>
  <c r="G296" i="3"/>
  <c r="G295" i="3" s="1"/>
  <c r="H293" i="3"/>
  <c r="H292" i="3" s="1"/>
  <c r="G293" i="3"/>
  <c r="G292" i="3" s="1"/>
  <c r="H290" i="3"/>
  <c r="H289" i="3" s="1"/>
  <c r="H288" i="3" s="1"/>
  <c r="H287" i="3" s="1"/>
  <c r="G290" i="3"/>
  <c r="G289" i="3" s="1"/>
  <c r="G288" i="3" s="1"/>
  <c r="G287" i="3" s="1"/>
  <c r="H285" i="3"/>
  <c r="H284" i="3" s="1"/>
  <c r="G285" i="3"/>
  <c r="G284" i="3" s="1"/>
  <c r="H282" i="3"/>
  <c r="H281" i="3" s="1"/>
  <c r="H280" i="3" s="1"/>
  <c r="H279" i="3" s="1"/>
  <c r="H278" i="3" s="1"/>
  <c r="G282" i="3"/>
  <c r="G281" i="3" s="1"/>
  <c r="G280" i="3" s="1"/>
  <c r="G279" i="3" s="1"/>
  <c r="H1124" i="3"/>
  <c r="H1123" i="3" s="1"/>
  <c r="H1122" i="3" s="1"/>
  <c r="H1121" i="3" s="1"/>
  <c r="G1124" i="3"/>
  <c r="G1123" i="3" s="1"/>
  <c r="G1122" i="3" s="1"/>
  <c r="G1121" i="3" s="1"/>
  <c r="H563" i="3"/>
  <c r="H562" i="3" s="1"/>
  <c r="H561" i="3" s="1"/>
  <c r="H559" i="3"/>
  <c r="H558" i="3" s="1"/>
  <c r="H557" i="3" s="1"/>
  <c r="G563" i="3"/>
  <c r="G562" i="3" s="1"/>
  <c r="G561" i="3" s="1"/>
  <c r="G559" i="3"/>
  <c r="G558" i="3" s="1"/>
  <c r="G557" i="3" s="1"/>
  <c r="H542" i="3"/>
  <c r="H541" i="3" s="1"/>
  <c r="H540" i="3" s="1"/>
  <c r="H539" i="3" s="1"/>
  <c r="H537" i="3"/>
  <c r="H536" i="3" s="1"/>
  <c r="H535" i="3" s="1"/>
  <c r="H533" i="3"/>
  <c r="H532" i="3" s="1"/>
  <c r="H531" i="3" s="1"/>
  <c r="G542" i="3"/>
  <c r="G541" i="3" s="1"/>
  <c r="G540" i="3" s="1"/>
  <c r="G539" i="3" s="1"/>
  <c r="G537" i="3"/>
  <c r="G536" i="3" s="1"/>
  <c r="G535" i="3" s="1"/>
  <c r="G533" i="3"/>
  <c r="G532" i="3" s="1"/>
  <c r="G531" i="3" s="1"/>
  <c r="G300" i="3" l="1"/>
  <c r="G278" i="3" s="1"/>
  <c r="H530" i="3"/>
  <c r="G530" i="3"/>
  <c r="H556" i="3"/>
  <c r="H555" i="3" s="1"/>
  <c r="G556" i="3"/>
  <c r="G555" i="3" s="1"/>
  <c r="H362" i="3" l="1"/>
  <c r="H361" i="3" s="1"/>
  <c r="H360" i="3" s="1"/>
  <c r="H366" i="3"/>
  <c r="H365" i="3" s="1"/>
  <c r="H364" i="3" s="1"/>
  <c r="G123" i="3"/>
  <c r="H123" i="3"/>
  <c r="G125" i="3"/>
  <c r="H125" i="3"/>
  <c r="G129" i="3"/>
  <c r="G128" i="3" s="1"/>
  <c r="G127" i="3" s="1"/>
  <c r="H129" i="3"/>
  <c r="H128" i="3" s="1"/>
  <c r="H127" i="3" s="1"/>
  <c r="G133" i="3"/>
  <c r="H133" i="3"/>
  <c r="G135" i="3"/>
  <c r="H135" i="3"/>
  <c r="G137" i="3"/>
  <c r="H137" i="3"/>
  <c r="G140" i="3"/>
  <c r="G139" i="3" s="1"/>
  <c r="H140" i="3"/>
  <c r="H139" i="3" s="1"/>
  <c r="H37" i="3"/>
  <c r="H36" i="3" s="1"/>
  <c r="H35" i="3" s="1"/>
  <c r="H34" i="3" s="1"/>
  <c r="G37" i="3"/>
  <c r="G36" i="3" s="1"/>
  <c r="G35" i="3" s="1"/>
  <c r="G34" i="3" s="1"/>
  <c r="H355" i="3" l="1"/>
  <c r="H354" i="3" s="1"/>
  <c r="G132" i="3"/>
  <c r="G122" i="3"/>
  <c r="H132" i="3"/>
  <c r="H122" i="3"/>
  <c r="G131" i="3"/>
  <c r="G121" i="3"/>
  <c r="H131" i="3"/>
  <c r="H121" i="3"/>
  <c r="G120" i="3" l="1"/>
  <c r="H120" i="3"/>
  <c r="H91" i="3"/>
  <c r="H90" i="3" s="1"/>
  <c r="H89" i="3" s="1"/>
  <c r="H87" i="3"/>
  <c r="H86" i="3" s="1"/>
  <c r="G91" i="3"/>
  <c r="G90" i="3" s="1"/>
  <c r="G89" i="3" s="1"/>
  <c r="G87" i="3"/>
  <c r="G86" i="3" s="1"/>
  <c r="G169" i="3"/>
  <c r="H169" i="3"/>
  <c r="H735" i="3"/>
  <c r="G735" i="3"/>
  <c r="H711" i="3"/>
  <c r="G711" i="3"/>
  <c r="H634" i="3"/>
  <c r="G634" i="3"/>
  <c r="H72" i="3" l="1"/>
  <c r="G72" i="3"/>
  <c r="H62" i="3"/>
  <c r="G62" i="3"/>
  <c r="H52" i="3" l="1"/>
  <c r="G52" i="3"/>
  <c r="H268" i="3"/>
  <c r="G268" i="3"/>
  <c r="H475" i="3"/>
  <c r="G475" i="3"/>
  <c r="G488" i="3"/>
  <c r="G487" i="3" s="1"/>
  <c r="G486" i="3" s="1"/>
  <c r="H488" i="3"/>
  <c r="H487" i="3" s="1"/>
  <c r="H486" i="3" s="1"/>
  <c r="H30" i="3" l="1"/>
  <c r="G30" i="3"/>
  <c r="G881" i="3"/>
  <c r="G880" i="3" s="1"/>
  <c r="G879" i="3" s="1"/>
  <c r="G878" i="3" s="1"/>
  <c r="H881" i="3"/>
  <c r="H880" i="3" s="1"/>
  <c r="H879" i="3" s="1"/>
  <c r="H878" i="3" s="1"/>
  <c r="G886" i="3"/>
  <c r="G885" i="3" s="1"/>
  <c r="G884" i="3" s="1"/>
  <c r="G883" i="3" s="1"/>
  <c r="H886" i="3"/>
  <c r="H885" i="3" s="1"/>
  <c r="H884" i="3" s="1"/>
  <c r="H883" i="3" s="1"/>
  <c r="G891" i="3"/>
  <c r="G890" i="3" s="1"/>
  <c r="G889" i="3" s="1"/>
  <c r="G888" i="3" s="1"/>
  <c r="H891" i="3"/>
  <c r="H890" i="3" s="1"/>
  <c r="H889" i="3" s="1"/>
  <c r="H888" i="3" s="1"/>
  <c r="G896" i="3"/>
  <c r="G895" i="3" s="1"/>
  <c r="G894" i="3" s="1"/>
  <c r="G893" i="3" s="1"/>
  <c r="H896" i="3"/>
  <c r="H895" i="3" s="1"/>
  <c r="H894" i="3" s="1"/>
  <c r="H893" i="3" s="1"/>
  <c r="G901" i="3"/>
  <c r="G900" i="3" s="1"/>
  <c r="G899" i="3" s="1"/>
  <c r="G898" i="3" s="1"/>
  <c r="H901" i="3"/>
  <c r="H900" i="3" s="1"/>
  <c r="H899" i="3" s="1"/>
  <c r="H898" i="3" s="1"/>
  <c r="H616" i="3"/>
  <c r="H615" i="3" s="1"/>
  <c r="G616" i="3"/>
  <c r="G615" i="3" s="1"/>
  <c r="G877" i="3" l="1"/>
  <c r="H877" i="3"/>
  <c r="H27" i="3"/>
  <c r="H26" i="3"/>
  <c r="H25" i="3" s="1"/>
  <c r="H24" i="3" s="1"/>
  <c r="H23" i="3" s="1"/>
  <c r="G27" i="3"/>
  <c r="G26" i="3"/>
  <c r="G25" i="3" s="1"/>
  <c r="G24" i="3" s="1"/>
  <c r="G23" i="3" s="1"/>
  <c r="H84" i="3" l="1"/>
  <c r="H83" i="3" s="1"/>
  <c r="G84" i="3"/>
  <c r="G83" i="3" s="1"/>
  <c r="H847" i="3" l="1"/>
  <c r="G847" i="3"/>
  <c r="H452" i="3" l="1"/>
  <c r="H451" i="3" s="1"/>
  <c r="H450" i="3" s="1"/>
  <c r="H449" i="3" s="1"/>
  <c r="H448" i="3" s="1"/>
  <c r="G452" i="3"/>
  <c r="G451" i="3" s="1"/>
  <c r="G450" i="3" s="1"/>
  <c r="G449" i="3" s="1"/>
  <c r="G448" i="3" s="1"/>
  <c r="H677" i="3" l="1"/>
  <c r="G677" i="3"/>
  <c r="H652" i="3"/>
  <c r="G652" i="3"/>
  <c r="H665" i="3"/>
  <c r="G665" i="3"/>
  <c r="H598" i="3"/>
  <c r="G598" i="3"/>
  <c r="H659" i="3"/>
  <c r="G659" i="3"/>
  <c r="H592" i="3"/>
  <c r="G592" i="3"/>
  <c r="H824" i="3" l="1"/>
  <c r="G824" i="3"/>
  <c r="H793" i="3"/>
  <c r="G793" i="3"/>
  <c r="H755" i="3"/>
  <c r="G755" i="3"/>
  <c r="H724" i="3"/>
  <c r="G724" i="3"/>
  <c r="H700" i="3"/>
  <c r="G700" i="3"/>
  <c r="H642" i="3"/>
  <c r="G642" i="3"/>
  <c r="H626" i="3"/>
  <c r="G626" i="3"/>
  <c r="H624" i="3"/>
  <c r="G624" i="3"/>
  <c r="H187" i="3" l="1"/>
  <c r="G187" i="3"/>
  <c r="H185" i="3"/>
  <c r="G185" i="3"/>
  <c r="H183" i="3"/>
  <c r="G183" i="3"/>
  <c r="H146" i="3"/>
  <c r="G146" i="3"/>
  <c r="H999" i="3" l="1"/>
  <c r="H998" i="3" s="1"/>
  <c r="H997" i="3" s="1"/>
  <c r="G999" i="3"/>
  <c r="G998" i="3" s="1"/>
  <c r="G997" i="3" s="1"/>
  <c r="H873" i="3"/>
  <c r="G873" i="3"/>
  <c r="H908" i="3"/>
  <c r="H907" i="3" s="1"/>
  <c r="H906" i="3" s="1"/>
  <c r="G908" i="3"/>
  <c r="G907" i="3" s="1"/>
  <c r="G906" i="3" s="1"/>
  <c r="H1026" i="3"/>
  <c r="G1026" i="3"/>
  <c r="H494" i="3" l="1"/>
  <c r="H493" i="3" s="1"/>
  <c r="H492" i="3" s="1"/>
  <c r="H491" i="3" s="1"/>
  <c r="H490" i="3" s="1"/>
  <c r="G494" i="3"/>
  <c r="G493" i="3" s="1"/>
  <c r="G492" i="3" s="1"/>
  <c r="G491" i="3" s="1"/>
  <c r="G490" i="3" s="1"/>
  <c r="H160" i="3"/>
  <c r="H159" i="3" s="1"/>
  <c r="H158" i="3" s="1"/>
  <c r="H157" i="3" s="1"/>
  <c r="H156" i="3" s="1"/>
  <c r="H155" i="3" s="1"/>
  <c r="G160" i="3"/>
  <c r="G159" i="3" s="1"/>
  <c r="G158" i="3" s="1"/>
  <c r="G157" i="3" s="1"/>
  <c r="G156" i="3" s="1"/>
  <c r="G155" i="3" s="1"/>
  <c r="H519" i="3" l="1"/>
  <c r="G519" i="3"/>
  <c r="H1157" i="3" l="1"/>
  <c r="H1156" i="3" s="1"/>
  <c r="H1155" i="3" s="1"/>
  <c r="H1154" i="3" s="1"/>
  <c r="H1148" i="3"/>
  <c r="H1147" i="3" s="1"/>
  <c r="H1146" i="3" s="1"/>
  <c r="H1145" i="3" s="1"/>
  <c r="H1144" i="3" s="1"/>
  <c r="H1142" i="3"/>
  <c r="H1140" i="3"/>
  <c r="H1131" i="3"/>
  <c r="H1129" i="3"/>
  <c r="H1113" i="3"/>
  <c r="H1112" i="3" s="1"/>
  <c r="H1111" i="3" s="1"/>
  <c r="H1110" i="3" s="1"/>
  <c r="H1109" i="3" s="1"/>
  <c r="H1107" i="3"/>
  <c r="H1105" i="3"/>
  <c r="H1103" i="3"/>
  <c r="H1096" i="3"/>
  <c r="H1095" i="3" s="1"/>
  <c r="H1093" i="3"/>
  <c r="H1092" i="3" s="1"/>
  <c r="H1090" i="3"/>
  <c r="H1083" i="3"/>
  <c r="H1081" i="3"/>
  <c r="H1075" i="3"/>
  <c r="H1074" i="3" s="1"/>
  <c r="H1073" i="3" s="1"/>
  <c r="H1071" i="3"/>
  <c r="H1070" i="3" s="1"/>
  <c r="H1069" i="3" s="1"/>
  <c r="H1067" i="3"/>
  <c r="H1066" i="3" s="1"/>
  <c r="H1064" i="3"/>
  <c r="H1061" i="3"/>
  <c r="H1059" i="3"/>
  <c r="H1056" i="3"/>
  <c r="H1053" i="3"/>
  <c r="H1051" i="3"/>
  <c r="H1046" i="3"/>
  <c r="H1044" i="3"/>
  <c r="H1041" i="3"/>
  <c r="H1034" i="3"/>
  <c r="H1033" i="3" s="1"/>
  <c r="H1032" i="3" s="1"/>
  <c r="H1031" i="3" s="1"/>
  <c r="H1030" i="3" s="1"/>
  <c r="H1028" i="3"/>
  <c r="H1025" i="3"/>
  <c r="H1023" i="3"/>
  <c r="H1021" i="3"/>
  <c r="H1016" i="3"/>
  <c r="H1015" i="3" s="1"/>
  <c r="H1005" i="3"/>
  <c r="H1004" i="3" s="1"/>
  <c r="H1003" i="3" s="1"/>
  <c r="H1002" i="3" s="1"/>
  <c r="H1001" i="3" s="1"/>
  <c r="H995" i="3"/>
  <c r="H993" i="3"/>
  <c r="H991" i="3"/>
  <c r="H984" i="3"/>
  <c r="H983" i="3" s="1"/>
  <c r="H982" i="3" s="1"/>
  <c r="H981" i="3" s="1"/>
  <c r="H978" i="3"/>
  <c r="H977" i="3" s="1"/>
  <c r="H976" i="3" s="1"/>
  <c r="H974" i="3"/>
  <c r="H973" i="3" s="1"/>
  <c r="H972" i="3" s="1"/>
  <c r="H968" i="3"/>
  <c r="H967" i="3" s="1"/>
  <c r="H966" i="3" s="1"/>
  <c r="H964" i="3"/>
  <c r="H963" i="3" s="1"/>
  <c r="H962" i="3" s="1"/>
  <c r="H958" i="3"/>
  <c r="H957" i="3" s="1"/>
  <c r="H956" i="3" s="1"/>
  <c r="H955" i="3" s="1"/>
  <c r="H954" i="3" s="1"/>
  <c r="H951" i="3"/>
  <c r="H949" i="3"/>
  <c r="H943" i="3"/>
  <c r="H942" i="3" s="1"/>
  <c r="H941" i="3" s="1"/>
  <c r="H939" i="3"/>
  <c r="H938" i="3" s="1"/>
  <c r="H937" i="3" s="1"/>
  <c r="H934" i="3"/>
  <c r="H933" i="3" s="1"/>
  <c r="H932" i="3" s="1"/>
  <c r="H931" i="3" s="1"/>
  <c r="H925" i="3"/>
  <c r="H924" i="3" s="1"/>
  <c r="H923" i="3" s="1"/>
  <c r="H922" i="3" s="1"/>
  <c r="H921" i="3" s="1"/>
  <c r="H920" i="3" s="1"/>
  <c r="H918" i="3"/>
  <c r="H917" i="3" s="1"/>
  <c r="H916" i="3" s="1"/>
  <c r="H915" i="3" s="1"/>
  <c r="H914" i="3" s="1"/>
  <c r="H912" i="3"/>
  <c r="H911" i="3" s="1"/>
  <c r="H910" i="3" s="1"/>
  <c r="H872" i="3"/>
  <c r="H871" i="3" s="1"/>
  <c r="H870" i="3" s="1"/>
  <c r="H866" i="3"/>
  <c r="H865" i="3" s="1"/>
  <c r="H864" i="3" s="1"/>
  <c r="H863" i="3" s="1"/>
  <c r="H862" i="3" s="1"/>
  <c r="H860" i="3"/>
  <c r="H859" i="3" s="1"/>
  <c r="H858" i="3" s="1"/>
  <c r="H857" i="3" s="1"/>
  <c r="H844" i="3"/>
  <c r="H837" i="3"/>
  <c r="H836" i="3" s="1"/>
  <c r="H835" i="3" s="1"/>
  <c r="H829" i="3"/>
  <c r="H828" i="3" s="1"/>
  <c r="H827" i="3" s="1"/>
  <c r="H826" i="3" s="1"/>
  <c r="H822" i="3"/>
  <c r="H816" i="3"/>
  <c r="H815" i="3" s="1"/>
  <c r="H814" i="3" s="1"/>
  <c r="H813" i="3" s="1"/>
  <c r="H812" i="3" s="1"/>
  <c r="H809" i="3"/>
  <c r="H808" i="3" s="1"/>
  <c r="H802" i="3"/>
  <c r="H801" i="3" s="1"/>
  <c r="H800" i="3" s="1"/>
  <c r="H798" i="3"/>
  <c r="H797" i="3" s="1"/>
  <c r="H796" i="3" s="1"/>
  <c r="H792" i="3"/>
  <c r="H791" i="3" s="1"/>
  <c r="H789" i="3"/>
  <c r="H788" i="3" s="1"/>
  <c r="H787" i="3" s="1"/>
  <c r="H782" i="3"/>
  <c r="H781" i="3" s="1"/>
  <c r="H780" i="3" s="1"/>
  <c r="H779" i="3" s="1"/>
  <c r="H778" i="3" s="1"/>
  <c r="H776" i="3"/>
  <c r="H775" i="3" s="1"/>
  <c r="H774" i="3" s="1"/>
  <c r="H772" i="3"/>
  <c r="H771" i="3" s="1"/>
  <c r="H770" i="3" s="1"/>
  <c r="H767" i="3"/>
  <c r="H766" i="3" s="1"/>
  <c r="H765" i="3" s="1"/>
  <c r="H764" i="3" s="1"/>
  <c r="H759" i="3"/>
  <c r="H758" i="3" s="1"/>
  <c r="H753" i="3"/>
  <c r="H748" i="3"/>
  <c r="H747" i="3" s="1"/>
  <c r="H746" i="3" s="1"/>
  <c r="H745" i="3" s="1"/>
  <c r="H743" i="3"/>
  <c r="H742" i="3" s="1"/>
  <c r="H741" i="3" s="1"/>
  <c r="H740" i="3" s="1"/>
  <c r="H732" i="3"/>
  <c r="H731" i="3" s="1"/>
  <c r="H728" i="3"/>
  <c r="H727" i="3" s="1"/>
  <c r="H726" i="3" s="1"/>
  <c r="H722" i="3"/>
  <c r="H716" i="3"/>
  <c r="H715" i="3" s="1"/>
  <c r="H714" i="3" s="1"/>
  <c r="H708" i="3"/>
  <c r="H704" i="3"/>
  <c r="H703" i="3" s="1"/>
  <c r="H702" i="3" s="1"/>
  <c r="H698" i="3"/>
  <c r="H691" i="3"/>
  <c r="H689" i="3"/>
  <c r="H683" i="3"/>
  <c r="H682" i="3" s="1"/>
  <c r="H681" i="3" s="1"/>
  <c r="H680" i="3" s="1"/>
  <c r="H679" i="3" s="1"/>
  <c r="H675" i="3"/>
  <c r="H670" i="3"/>
  <c r="H669" i="3" s="1"/>
  <c r="H668" i="3" s="1"/>
  <c r="H667" i="3" s="1"/>
  <c r="H663" i="3"/>
  <c r="H662" i="3" s="1"/>
  <c r="H661" i="3" s="1"/>
  <c r="H657" i="3"/>
  <c r="H656" i="3" s="1"/>
  <c r="H655" i="3" s="1"/>
  <c r="H650" i="3"/>
  <c r="H649" i="3" s="1"/>
  <c r="H648" i="3" s="1"/>
  <c r="H647" i="3" s="1"/>
  <c r="H640" i="3"/>
  <c r="H639" i="3" s="1"/>
  <c r="H638" i="3" s="1"/>
  <c r="H637" i="3" s="1"/>
  <c r="H631" i="3"/>
  <c r="H623" i="3"/>
  <c r="H622" i="3" s="1"/>
  <c r="H619" i="3"/>
  <c r="H618" i="3" s="1"/>
  <c r="H612" i="3"/>
  <c r="H611" i="3" s="1"/>
  <c r="H606" i="3"/>
  <c r="H604" i="3"/>
  <c r="H596" i="3"/>
  <c r="H590" i="3"/>
  <c r="H585" i="3"/>
  <c r="H583" i="3"/>
  <c r="H571" i="3"/>
  <c r="H570" i="3" s="1"/>
  <c r="H569" i="3" s="1"/>
  <c r="H568" i="3" s="1"/>
  <c r="H567" i="3" s="1"/>
  <c r="H566" i="3" s="1"/>
  <c r="H565" i="3" s="1"/>
  <c r="H551" i="3"/>
  <c r="H549" i="3"/>
  <c r="H547" i="3"/>
  <c r="H522" i="3"/>
  <c r="H521" i="3" s="1"/>
  <c r="H517" i="3"/>
  <c r="H513" i="3"/>
  <c r="H512" i="3" s="1"/>
  <c r="H511" i="3" s="1"/>
  <c r="H510" i="3" s="1"/>
  <c r="H509" i="3" s="1"/>
  <c r="H502" i="3"/>
  <c r="H501" i="3" s="1"/>
  <c r="H500" i="3" s="1"/>
  <c r="H499" i="3" s="1"/>
  <c r="H498" i="3" s="1"/>
  <c r="H497" i="3" s="1"/>
  <c r="H496" i="3" s="1"/>
  <c r="H483" i="3"/>
  <c r="H482" i="3" s="1"/>
  <c r="H481" i="3" s="1"/>
  <c r="H480" i="3" s="1"/>
  <c r="H472" i="3"/>
  <c r="H467" i="3"/>
  <c r="H466" i="3" s="1"/>
  <c r="H464" i="3"/>
  <c r="H463" i="3" s="1"/>
  <c r="H461" i="3"/>
  <c r="H460" i="3" s="1"/>
  <c r="H458" i="3"/>
  <c r="H457" i="3" s="1"/>
  <c r="H445" i="3"/>
  <c r="H444" i="3" s="1"/>
  <c r="H443" i="3" s="1"/>
  <c r="H442" i="3" s="1"/>
  <c r="H441" i="3" s="1"/>
  <c r="H440" i="3" s="1"/>
  <c r="H436" i="3"/>
  <c r="H435" i="3" s="1"/>
  <c r="H434" i="3" s="1"/>
  <c r="H433" i="3" s="1"/>
  <c r="H428" i="3"/>
  <c r="H427" i="3" s="1"/>
  <c r="H426" i="3" s="1"/>
  <c r="H425" i="3" s="1"/>
  <c r="H423" i="3"/>
  <c r="H422" i="3" s="1"/>
  <c r="H421" i="3" s="1"/>
  <c r="H419" i="3"/>
  <c r="H418" i="3" s="1"/>
  <c r="H417" i="3" s="1"/>
  <c r="H415" i="3"/>
  <c r="H414" i="3" s="1"/>
  <c r="H413" i="3" s="1"/>
  <c r="H408" i="3"/>
  <c r="H407" i="3" s="1"/>
  <c r="H406" i="3" s="1"/>
  <c r="H405" i="3" s="1"/>
  <c r="H403" i="3"/>
  <c r="H402" i="3" s="1"/>
  <c r="H401" i="3" s="1"/>
  <c r="H394" i="3" s="1"/>
  <c r="H399" i="3"/>
  <c r="H398" i="3" s="1"/>
  <c r="H396" i="3"/>
  <c r="H395" i="3" s="1"/>
  <c r="H389" i="3"/>
  <c r="H388" i="3" s="1"/>
  <c r="H387" i="3" s="1"/>
  <c r="H386" i="3" s="1"/>
  <c r="H385" i="3" s="1"/>
  <c r="H384" i="3" s="1"/>
  <c r="H382" i="3"/>
  <c r="H381" i="3" s="1"/>
  <c r="H379" i="3"/>
  <c r="H378" i="3" s="1"/>
  <c r="H374" i="3"/>
  <c r="H373" i="3" s="1"/>
  <c r="H372" i="3" s="1"/>
  <c r="H371" i="3" s="1"/>
  <c r="H370" i="3" s="1"/>
  <c r="H352" i="3"/>
  <c r="H351" i="3" s="1"/>
  <c r="H350" i="3" s="1"/>
  <c r="H349" i="3" s="1"/>
  <c r="H347" i="3"/>
  <c r="H346" i="3" s="1"/>
  <c r="H345" i="3" s="1"/>
  <c r="H343" i="3"/>
  <c r="H342" i="3" s="1"/>
  <c r="H341" i="3" s="1"/>
  <c r="H336" i="3"/>
  <c r="H335" i="3" s="1"/>
  <c r="H334" i="3" s="1"/>
  <c r="H332" i="3"/>
  <c r="H331" i="3" s="1"/>
  <c r="H330" i="3" s="1"/>
  <c r="H328" i="3"/>
  <c r="H327" i="3" s="1"/>
  <c r="H326" i="3" s="1"/>
  <c r="H324" i="3"/>
  <c r="H323" i="3" s="1"/>
  <c r="H322" i="3" s="1"/>
  <c r="H317" i="3"/>
  <c r="H316" i="3" s="1"/>
  <c r="H315" i="3" s="1"/>
  <c r="H314" i="3" s="1"/>
  <c r="H313" i="3" s="1"/>
  <c r="H276" i="3"/>
  <c r="H275" i="3" s="1"/>
  <c r="H274" i="3" s="1"/>
  <c r="H273" i="3" s="1"/>
  <c r="H272" i="3" s="1"/>
  <c r="H265" i="3"/>
  <c r="H258" i="3"/>
  <c r="H257" i="3" s="1"/>
  <c r="H256" i="3" s="1"/>
  <c r="H254" i="3"/>
  <c r="H253" i="3" s="1"/>
  <c r="H251" i="3"/>
  <c r="H250" i="3" s="1"/>
  <c r="H248" i="3"/>
  <c r="H247" i="3" s="1"/>
  <c r="H245" i="3"/>
  <c r="H244" i="3" s="1"/>
  <c r="H242" i="3"/>
  <c r="H241" i="3" s="1"/>
  <c r="H237" i="3"/>
  <c r="H236" i="3" s="1"/>
  <c r="H234" i="3"/>
  <c r="H233" i="3" s="1"/>
  <c r="H231" i="3"/>
  <c r="H230" i="3" s="1"/>
  <c r="H226" i="3"/>
  <c r="H225" i="3" s="1"/>
  <c r="H224" i="3" s="1"/>
  <c r="H222" i="3"/>
  <c r="H221" i="3" s="1"/>
  <c r="H220" i="3" s="1"/>
  <c r="H218" i="3"/>
  <c r="H217" i="3" s="1"/>
  <c r="H216" i="3" s="1"/>
  <c r="H214" i="3"/>
  <c r="H213" i="3" s="1"/>
  <c r="H212" i="3" s="1"/>
  <c r="H209" i="3"/>
  <c r="H208" i="3" s="1"/>
  <c r="H206" i="3"/>
  <c r="H205" i="3" s="1"/>
  <c r="H202" i="3"/>
  <c r="H201" i="3" s="1"/>
  <c r="H199" i="3"/>
  <c r="H198" i="3" s="1"/>
  <c r="H192" i="3"/>
  <c r="H191" i="3" s="1"/>
  <c r="H190" i="3" s="1"/>
  <c r="H189" i="3" s="1"/>
  <c r="H182" i="3"/>
  <c r="H181" i="3" s="1"/>
  <c r="H180" i="3" s="1"/>
  <c r="H175" i="3"/>
  <c r="H174" i="3" s="1"/>
  <c r="H173" i="3" s="1"/>
  <c r="H172" i="3" s="1"/>
  <c r="H166" i="3"/>
  <c r="H153" i="3"/>
  <c r="H152" i="3" s="1"/>
  <c r="H151" i="3" s="1"/>
  <c r="H150" i="3" s="1"/>
  <c r="H149" i="3" s="1"/>
  <c r="H145" i="3"/>
  <c r="H144" i="3" s="1"/>
  <c r="H143" i="3" s="1"/>
  <c r="H119" i="3" s="1"/>
  <c r="H117" i="3"/>
  <c r="H116" i="3" s="1"/>
  <c r="H115" i="3" s="1"/>
  <c r="H114" i="3" s="1"/>
  <c r="H113" i="3" s="1"/>
  <c r="H111" i="3"/>
  <c r="H110" i="3" s="1"/>
  <c r="H109" i="3" s="1"/>
  <c r="H108" i="3" s="1"/>
  <c r="H106" i="3"/>
  <c r="H105" i="3" s="1"/>
  <c r="H104" i="3" s="1"/>
  <c r="H103" i="3" s="1"/>
  <c r="H98" i="3"/>
  <c r="H97" i="3" s="1"/>
  <c r="H96" i="3" s="1"/>
  <c r="H95" i="3" s="1"/>
  <c r="H94" i="3" s="1"/>
  <c r="H93" i="3" s="1"/>
  <c r="H81" i="3"/>
  <c r="H80" i="3" s="1"/>
  <c r="H78" i="3"/>
  <c r="H77" i="3" s="1"/>
  <c r="H69" i="3"/>
  <c r="H59" i="3"/>
  <c r="H49" i="3"/>
  <c r="H46" i="3"/>
  <c r="H44" i="3"/>
  <c r="H42" i="3"/>
  <c r="H20" i="3"/>
  <c r="H19" i="3" s="1"/>
  <c r="H18" i="3" s="1"/>
  <c r="H17" i="3" s="1"/>
  <c r="H76" i="3" l="1"/>
  <c r="H75" i="3" s="1"/>
  <c r="H1043" i="3"/>
  <c r="H1102" i="3"/>
  <c r="H1101" i="3" s="1"/>
  <c r="H1100" i="3" s="1"/>
  <c r="H1099" i="3" s="1"/>
  <c r="H1098" i="3" s="1"/>
  <c r="H1128" i="3"/>
  <c r="H1127" i="3" s="1"/>
  <c r="H1126" i="3" s="1"/>
  <c r="H165" i="3"/>
  <c r="H164" i="3" s="1"/>
  <c r="H163" i="3" s="1"/>
  <c r="H162" i="3" s="1"/>
  <c r="H412" i="3"/>
  <c r="H197" i="3"/>
  <c r="H610" i="3"/>
  <c r="H102" i="3"/>
  <c r="H101" i="3" s="1"/>
  <c r="H630" i="3"/>
  <c r="H629" i="3" s="1"/>
  <c r="H621" i="3" s="1"/>
  <c r="H674" i="3"/>
  <c r="H673" i="3" s="1"/>
  <c r="H672" i="3" s="1"/>
  <c r="H654" i="3"/>
  <c r="H340" i="3"/>
  <c r="H707" i="3"/>
  <c r="H706" i="3" s="1"/>
  <c r="H479" i="3"/>
  <c r="H478" i="3" s="1"/>
  <c r="H730" i="3"/>
  <c r="H821" i="3"/>
  <c r="H820" i="3" s="1"/>
  <c r="H819" i="3" s="1"/>
  <c r="H818" i="3" s="1"/>
  <c r="H811" i="3" s="1"/>
  <c r="H834" i="3"/>
  <c r="H833" i="3" s="1"/>
  <c r="H832" i="3" s="1"/>
  <c r="H869" i="3"/>
  <c r="H868" i="3" s="1"/>
  <c r="H905" i="3"/>
  <c r="H843" i="3"/>
  <c r="H842" i="3" s="1"/>
  <c r="H841" i="3" s="1"/>
  <c r="H840" i="3" s="1"/>
  <c r="H839" i="3" s="1"/>
  <c r="H856" i="3"/>
  <c r="H855" i="3" s="1"/>
  <c r="H948" i="3"/>
  <c r="H947" i="3" s="1"/>
  <c r="H946" i="3" s="1"/>
  <c r="H945" i="3" s="1"/>
  <c r="H1063" i="3"/>
  <c r="H1058" i="3"/>
  <c r="H1055" i="3" s="1"/>
  <c r="H1040" i="3"/>
  <c r="H1039" i="3" s="1"/>
  <c r="H471" i="3"/>
  <c r="H470" i="3" s="1"/>
  <c r="H469" i="3" s="1"/>
  <c r="H1080" i="3"/>
  <c r="H1079" i="3" s="1"/>
  <c r="H1089" i="3"/>
  <c r="H1088" i="3" s="1"/>
  <c r="H1087" i="3" s="1"/>
  <c r="H1086" i="3" s="1"/>
  <c r="H1085" i="3" s="1"/>
  <c r="H554" i="3"/>
  <c r="H553" i="3" s="1"/>
  <c r="H377" i="3"/>
  <c r="H376" i="3" s="1"/>
  <c r="H369" i="3" s="1"/>
  <c r="H41" i="3"/>
  <c r="H48" i="3"/>
  <c r="H58" i="3"/>
  <c r="H57" i="3" s="1"/>
  <c r="H56" i="3" s="1"/>
  <c r="H55" i="3" s="1"/>
  <c r="H786" i="3"/>
  <c r="H546" i="3"/>
  <c r="H545" i="3" s="1"/>
  <c r="H582" i="3"/>
  <c r="H581" i="3" s="1"/>
  <c r="H580" i="3" s="1"/>
  <c r="H589" i="3"/>
  <c r="H588" i="3" s="1"/>
  <c r="H595" i="3"/>
  <c r="H594" i="3" s="1"/>
  <c r="H603" i="3"/>
  <c r="H602" i="3" s="1"/>
  <c r="H601" i="3" s="1"/>
  <c r="H600" i="3" s="1"/>
  <c r="H807" i="3"/>
  <c r="H806" i="3" s="1"/>
  <c r="H805" i="3" s="1"/>
  <c r="H804" i="3" s="1"/>
  <c r="H769" i="3"/>
  <c r="H763" i="3" s="1"/>
  <c r="H762" i="3" s="1"/>
  <c r="H393" i="3"/>
  <c r="H392" i="3" s="1"/>
  <c r="H391" i="3" s="1"/>
  <c r="H229" i="3"/>
  <c r="H228" i="3" s="1"/>
  <c r="H688" i="3"/>
  <c r="H687" i="3" s="1"/>
  <c r="H686" i="3" s="1"/>
  <c r="H685" i="3" s="1"/>
  <c r="H697" i="3"/>
  <c r="H696" i="3" s="1"/>
  <c r="H695" i="3" s="1"/>
  <c r="H990" i="3"/>
  <c r="H989" i="3" s="1"/>
  <c r="H1153" i="3"/>
  <c r="H1151" i="3" s="1"/>
  <c r="H1014" i="3"/>
  <c r="H1013" i="3" s="1"/>
  <c r="H204" i="3"/>
  <c r="H179" i="3"/>
  <c r="H178" i="3" s="1"/>
  <c r="H68" i="3"/>
  <c r="H67" i="3" s="1"/>
  <c r="H66" i="3" s="1"/>
  <c r="H65" i="3" s="1"/>
  <c r="H264" i="3"/>
  <c r="H263" i="3" s="1"/>
  <c r="H262" i="3" s="1"/>
  <c r="H261" i="3" s="1"/>
  <c r="H456" i="3"/>
  <c r="H455" i="3" s="1"/>
  <c r="H516" i="3"/>
  <c r="H515" i="3" s="1"/>
  <c r="H508" i="3" s="1"/>
  <c r="H507" i="3" s="1"/>
  <c r="H505" i="3" s="1"/>
  <c r="H721" i="3"/>
  <c r="H720" i="3" s="1"/>
  <c r="H752" i="3"/>
  <c r="H751" i="3" s="1"/>
  <c r="H757" i="3"/>
  <c r="H1020" i="3"/>
  <c r="H1019" i="3" s="1"/>
  <c r="H1018" i="3" s="1"/>
  <c r="H1050" i="3"/>
  <c r="H1049" i="3" s="1"/>
  <c r="H240" i="3"/>
  <c r="H239" i="3" s="1"/>
  <c r="H411" i="3"/>
  <c r="H410" i="3" s="1"/>
  <c r="H961" i="3"/>
  <c r="H960" i="3" s="1"/>
  <c r="H1139" i="3"/>
  <c r="H1138" i="3" s="1"/>
  <c r="H1137" i="3" s="1"/>
  <c r="H1136" i="3" s="1"/>
  <c r="H1134" i="3" s="1"/>
  <c r="H16" i="3"/>
  <c r="H15" i="3"/>
  <c r="H211" i="3"/>
  <c r="H321" i="3"/>
  <c r="H320" i="3" s="1"/>
  <c r="H319" i="3" s="1"/>
  <c r="H339" i="3"/>
  <c r="H338" i="3" s="1"/>
  <c r="H432" i="3"/>
  <c r="H431" i="3" s="1"/>
  <c r="H430" i="3" s="1"/>
  <c r="H795" i="3"/>
  <c r="H785" i="3" s="1"/>
  <c r="H784" i="3" s="1"/>
  <c r="H876" i="3"/>
  <c r="H936" i="3"/>
  <c r="H930" i="3" s="1"/>
  <c r="H971" i="3"/>
  <c r="H970" i="3" s="1"/>
  <c r="H980" i="3"/>
  <c r="H1120" i="3" l="1"/>
  <c r="H1119" i="3" s="1"/>
  <c r="H1118" i="3" s="1"/>
  <c r="H1116" i="3" s="1"/>
  <c r="H40" i="3"/>
  <c r="H39" i="3" s="1"/>
  <c r="H33" i="3" s="1"/>
  <c r="H719" i="3"/>
  <c r="H646" i="3"/>
  <c r="H645" i="3" s="1"/>
  <c r="H544" i="3"/>
  <c r="H929" i="3"/>
  <c r="H854" i="3"/>
  <c r="H454" i="3"/>
  <c r="H1048" i="3"/>
  <c r="H1038" i="3" s="1"/>
  <c r="H609" i="3"/>
  <c r="H608" i="3" s="1"/>
  <c r="H271" i="3"/>
  <c r="H260" i="3" s="1"/>
  <c r="H196" i="3"/>
  <c r="H988" i="3"/>
  <c r="H987" i="3" s="1"/>
  <c r="H986" i="3" s="1"/>
  <c r="H953" i="3"/>
  <c r="H928" i="3" s="1"/>
  <c r="H831" i="3"/>
  <c r="H904" i="3"/>
  <c r="H903" i="3" s="1"/>
  <c r="H875" i="3" s="1"/>
  <c r="H853" i="3" s="1"/>
  <c r="H587" i="3"/>
  <c r="H579" i="3" s="1"/>
  <c r="H578" i="3" s="1"/>
  <c r="H368" i="3"/>
  <c r="H100" i="3"/>
  <c r="H750" i="3"/>
  <c r="H1012" i="3"/>
  <c r="H1077" i="3"/>
  <c r="H1037" i="3" s="1"/>
  <c r="H1078" i="3"/>
  <c r="H761" i="3"/>
  <c r="G809" i="3"/>
  <c r="G808" i="3" s="1"/>
  <c r="G111" i="3"/>
  <c r="G110" i="3" s="1"/>
  <c r="G109" i="3" s="1"/>
  <c r="G108" i="3" s="1"/>
  <c r="G837" i="3"/>
  <c r="G836" i="3" s="1"/>
  <c r="G835" i="3" s="1"/>
  <c r="H529" i="3" l="1"/>
  <c r="H528" i="3" s="1"/>
  <c r="H527" i="3" s="1"/>
  <c r="H525" i="3" s="1"/>
  <c r="H22" i="3"/>
  <c r="H14" i="3" s="1"/>
  <c r="H447" i="3"/>
  <c r="H439" i="3" s="1"/>
  <c r="H694" i="3"/>
  <c r="H693" i="3" s="1"/>
  <c r="H644" i="3" s="1"/>
  <c r="H577" i="3"/>
  <c r="H927" i="3"/>
  <c r="H851" i="3" s="1"/>
  <c r="H195" i="3"/>
  <c r="H194" i="3" s="1"/>
  <c r="H177" i="3" s="1"/>
  <c r="H1011" i="3"/>
  <c r="H1010" i="3" s="1"/>
  <c r="H1008" i="3" s="1"/>
  <c r="G807" i="3"/>
  <c r="H576" i="3" l="1"/>
  <c r="H574" i="3" s="1"/>
  <c r="H12" i="3"/>
  <c r="H1160" i="3" l="1"/>
  <c r="G619" i="3" l="1"/>
  <c r="G618" i="3" s="1"/>
  <c r="G265" i="3" l="1"/>
  <c r="G264" i="3" l="1"/>
  <c r="G263" i="3" s="1"/>
  <c r="G262" i="3" s="1"/>
  <c r="G261" i="3" s="1"/>
  <c r="G231" i="3" l="1"/>
  <c r="G230" i="3" s="1"/>
  <c r="G234" i="3"/>
  <c r="G233" i="3" s="1"/>
  <c r="G237" i="3"/>
  <c r="G236" i="3" s="1"/>
  <c r="G918" i="3"/>
  <c r="G917" i="3" s="1"/>
  <c r="G916" i="3" s="1"/>
  <c r="G915" i="3" s="1"/>
  <c r="G258" i="3"/>
  <c r="G257" i="3" s="1"/>
  <c r="G256" i="3" s="1"/>
  <c r="G254" i="3"/>
  <c r="G253" i="3" s="1"/>
  <c r="G251" i="3"/>
  <c r="G250" i="3" s="1"/>
  <c r="G248" i="3"/>
  <c r="G247" i="3" s="1"/>
  <c r="G245" i="3"/>
  <c r="G244" i="3" s="1"/>
  <c r="G242" i="3"/>
  <c r="G241" i="3" s="1"/>
  <c r="G117" i="3"/>
  <c r="G116" i="3" s="1"/>
  <c r="G115" i="3" s="1"/>
  <c r="G114" i="3" s="1"/>
  <c r="G113" i="3" s="1"/>
  <c r="G240" i="3" l="1"/>
  <c r="G239" i="3" s="1"/>
  <c r="G229" i="3"/>
  <c r="G228" i="3" s="1"/>
  <c r="G209" i="3"/>
  <c r="G925" i="3"/>
  <c r="G924" i="3" s="1"/>
  <c r="G923" i="3" s="1"/>
  <c r="G922" i="3" s="1"/>
  <c r="G921" i="3" s="1"/>
  <c r="G920" i="3" s="1"/>
  <c r="G912" i="3"/>
  <c r="G911" i="3" s="1"/>
  <c r="G910" i="3" s="1"/>
  <c r="G1067" i="3"/>
  <c r="G1066" i="3" s="1"/>
  <c r="G905" i="3" l="1"/>
  <c r="G904" i="3" s="1"/>
  <c r="G914" i="3"/>
  <c r="G876" i="3"/>
  <c r="G276" i="3"/>
  <c r="G275" i="3" s="1"/>
  <c r="G274" i="3" s="1"/>
  <c r="G273" i="3" s="1"/>
  <c r="G272" i="3" s="1"/>
  <c r="G428" i="3"/>
  <c r="G427" i="3" s="1"/>
  <c r="G426" i="3" s="1"/>
  <c r="G425" i="3" s="1"/>
  <c r="G903" i="3" l="1"/>
  <c r="G875" i="3" s="1"/>
  <c r="G1081" i="3" l="1"/>
  <c r="G1044" i="3"/>
  <c r="G1059" i="3"/>
  <c r="G1051" i="3"/>
  <c r="G1034" i="3"/>
  <c r="G1033" i="3" s="1"/>
  <c r="G1032" i="3" s="1"/>
  <c r="G1031" i="3" s="1"/>
  <c r="G1030" i="3" s="1"/>
  <c r="G789" i="3"/>
  <c r="G182" i="3"/>
  <c r="G181" i="3" s="1"/>
  <c r="G816" i="3"/>
  <c r="G815" i="3" s="1"/>
  <c r="G814" i="3" s="1"/>
  <c r="G813" i="3" s="1"/>
  <c r="G812" i="3" s="1"/>
  <c r="G513" i="3"/>
  <c r="G512" i="3" s="1"/>
  <c r="G511" i="3" s="1"/>
  <c r="G510" i="3" s="1"/>
  <c r="G509" i="3" s="1"/>
  <c r="G1005" i="3" l="1"/>
  <c r="G1004" i="3" s="1"/>
  <c r="G1003" i="3" s="1"/>
  <c r="G1002" i="3" s="1"/>
  <c r="G1001" i="3" s="1"/>
  <c r="G1113" i="3"/>
  <c r="G1112" i="3" s="1"/>
  <c r="G1111" i="3" s="1"/>
  <c r="G1110" i="3" s="1"/>
  <c r="G1109" i="3" s="1"/>
  <c r="G991" i="3" l="1"/>
  <c r="G993" i="3"/>
  <c r="G995" i="3"/>
  <c r="G958" i="3"/>
  <c r="G957" i="3" s="1"/>
  <c r="G956" i="3" s="1"/>
  <c r="G955" i="3" s="1"/>
  <c r="G954" i="3" s="1"/>
  <c r="G964" i="3"/>
  <c r="G963" i="3" s="1"/>
  <c r="G962" i="3" s="1"/>
  <c r="G968" i="3"/>
  <c r="G967" i="3" s="1"/>
  <c r="G966" i="3" s="1"/>
  <c r="G974" i="3"/>
  <c r="G973" i="3" s="1"/>
  <c r="G972" i="3" s="1"/>
  <c r="G978" i="3"/>
  <c r="G977" i="3" s="1"/>
  <c r="G976" i="3" s="1"/>
  <c r="G984" i="3"/>
  <c r="G983" i="3" s="1"/>
  <c r="G982" i="3" s="1"/>
  <c r="G981" i="3" s="1"/>
  <c r="G153" i="3"/>
  <c r="G152" i="3" s="1"/>
  <c r="G151" i="3" s="1"/>
  <c r="G150" i="3" s="1"/>
  <c r="G149" i="3" s="1"/>
  <c r="G69" i="3"/>
  <c r="G980" i="3" l="1"/>
  <c r="G971" i="3"/>
  <c r="G970" i="3" s="1"/>
  <c r="G990" i="3"/>
  <c r="G989" i="3" s="1"/>
  <c r="G961" i="3"/>
  <c r="G960" i="3" s="1"/>
  <c r="G68" i="3"/>
  <c r="G953" i="3" l="1"/>
  <c r="G988" i="3"/>
  <c r="G987" i="3" s="1"/>
  <c r="G716" i="3"/>
  <c r="G715" i="3" s="1"/>
  <c r="G714" i="3" s="1"/>
  <c r="G199" i="3" l="1"/>
  <c r="G198" i="3" s="1"/>
  <c r="G192" i="3" l="1"/>
  <c r="G191" i="3" s="1"/>
  <c r="G190" i="3" s="1"/>
  <c r="G189" i="3" s="1"/>
  <c r="G336" i="3"/>
  <c r="G335" i="3" s="1"/>
  <c r="G334" i="3" s="1"/>
  <c r="G332" i="3"/>
  <c r="G331" i="3" s="1"/>
  <c r="G330" i="3" s="1"/>
  <c r="G328" i="3"/>
  <c r="G327" i="3" s="1"/>
  <c r="G326" i="3" s="1"/>
  <c r="G324" i="3"/>
  <c r="G866" i="3"/>
  <c r="G802" i="3"/>
  <c r="G801" i="3" s="1"/>
  <c r="G800" i="3" s="1"/>
  <c r="G798" i="3"/>
  <c r="G797" i="3" s="1"/>
  <c r="G796" i="3" s="1"/>
  <c r="G792" i="3"/>
  <c r="G791" i="3" s="1"/>
  <c r="G788" i="3"/>
  <c r="G787" i="3" s="1"/>
  <c r="G782" i="3"/>
  <c r="G781" i="3" s="1"/>
  <c r="G780" i="3" s="1"/>
  <c r="G779" i="3" s="1"/>
  <c r="G778" i="3" s="1"/>
  <c r="G776" i="3"/>
  <c r="G775" i="3" s="1"/>
  <c r="G772" i="3"/>
  <c r="G767" i="3"/>
  <c r="G766" i="3" s="1"/>
  <c r="G786" i="3" l="1"/>
  <c r="G323" i="3"/>
  <c r="G322" i="3" s="1"/>
  <c r="G321" i="3" s="1"/>
  <c r="G320" i="3" s="1"/>
  <c r="G795" i="3"/>
  <c r="G765" i="3"/>
  <c r="G764" i="3" s="1"/>
  <c r="G771" i="3"/>
  <c r="G770" i="3" s="1"/>
  <c r="G774" i="3"/>
  <c r="G319" i="3" l="1"/>
  <c r="G769" i="3"/>
  <c r="G763" i="3" s="1"/>
  <c r="G762" i="3" s="1"/>
  <c r="G785" i="3"/>
  <c r="G784" i="3" s="1"/>
  <c r="G761" i="3" l="1"/>
  <c r="G403" i="3"/>
  <c r="G402" i="3" s="1"/>
  <c r="G401" i="3" s="1"/>
  <c r="G81" i="3"/>
  <c r="G80" i="3" s="1"/>
  <c r="G78" i="3"/>
  <c r="G77" i="3" s="1"/>
  <c r="G98" i="3"/>
  <c r="G97" i="3" s="1"/>
  <c r="G96" i="3" s="1"/>
  <c r="G95" i="3" s="1"/>
  <c r="G94" i="3" s="1"/>
  <c r="G93" i="3" s="1"/>
  <c r="G106" i="3"/>
  <c r="G105" i="3" s="1"/>
  <c r="G104" i="3" s="1"/>
  <c r="G145" i="3"/>
  <c r="G144" i="3" s="1"/>
  <c r="G143" i="3" s="1"/>
  <c r="G119" i="3" s="1"/>
  <c r="G1157" i="3"/>
  <c r="G1156" i="3" s="1"/>
  <c r="G1155" i="3" s="1"/>
  <c r="G1154" i="3" s="1"/>
  <c r="G1148" i="3"/>
  <c r="G1147" i="3" s="1"/>
  <c r="G1146" i="3" s="1"/>
  <c r="G1145" i="3" s="1"/>
  <c r="G1144" i="3" s="1"/>
  <c r="G1142" i="3"/>
  <c r="G1140" i="3"/>
  <c r="G1131" i="3"/>
  <c r="G1129" i="3"/>
  <c r="G1107" i="3"/>
  <c r="G1105" i="3"/>
  <c r="G1103" i="3"/>
  <c r="G1096" i="3"/>
  <c r="G1095" i="3" s="1"/>
  <c r="G1093" i="3"/>
  <c r="G1092" i="3" s="1"/>
  <c r="G1090" i="3"/>
  <c r="G1083" i="3"/>
  <c r="G1080" i="3" s="1"/>
  <c r="G1079" i="3" s="1"/>
  <c r="G1075" i="3"/>
  <c r="G1074" i="3" s="1"/>
  <c r="G1073" i="3" s="1"/>
  <c r="G1071" i="3"/>
  <c r="G1070" i="3" s="1"/>
  <c r="G1069" i="3" s="1"/>
  <c r="G1064" i="3"/>
  <c r="G1063" i="3" s="1"/>
  <c r="G1061" i="3"/>
  <c r="G1058" i="3" s="1"/>
  <c r="G1056" i="3"/>
  <c r="G1053" i="3"/>
  <c r="G1046" i="3"/>
  <c r="G1043" i="3" s="1"/>
  <c r="G1041" i="3"/>
  <c r="G1028" i="3"/>
  <c r="G1025" i="3"/>
  <c r="G1023" i="3"/>
  <c r="G1021" i="3"/>
  <c r="G1016" i="3"/>
  <c r="G1015" i="3" s="1"/>
  <c r="G951" i="3"/>
  <c r="G949" i="3"/>
  <c r="G943" i="3"/>
  <c r="G942" i="3" s="1"/>
  <c r="G941" i="3" s="1"/>
  <c r="G939" i="3"/>
  <c r="G938" i="3" s="1"/>
  <c r="G934" i="3"/>
  <c r="G933" i="3" s="1"/>
  <c r="G872" i="3"/>
  <c r="G871" i="3" s="1"/>
  <c r="G870" i="3" s="1"/>
  <c r="G865" i="3"/>
  <c r="G864" i="3" s="1"/>
  <c r="G863" i="3" s="1"/>
  <c r="G862" i="3" s="1"/>
  <c r="G860" i="3"/>
  <c r="G859" i="3" s="1"/>
  <c r="G858" i="3" s="1"/>
  <c r="G857" i="3" s="1"/>
  <c r="G844" i="3"/>
  <c r="G829" i="3"/>
  <c r="G828" i="3" s="1"/>
  <c r="G827" i="3" s="1"/>
  <c r="G826" i="3" s="1"/>
  <c r="G822" i="3"/>
  <c r="G759" i="3"/>
  <c r="G758" i="3" s="1"/>
  <c r="G753" i="3"/>
  <c r="G748" i="3"/>
  <c r="G747" i="3" s="1"/>
  <c r="G746" i="3" s="1"/>
  <c r="G745" i="3" s="1"/>
  <c r="G743" i="3"/>
  <c r="G742" i="3" s="1"/>
  <c r="G732" i="3"/>
  <c r="G731" i="3" s="1"/>
  <c r="G728" i="3"/>
  <c r="G727" i="3" s="1"/>
  <c r="G726" i="3" s="1"/>
  <c r="G722" i="3"/>
  <c r="G708" i="3"/>
  <c r="G704" i="3"/>
  <c r="G703" i="3" s="1"/>
  <c r="G702" i="3" s="1"/>
  <c r="G698" i="3"/>
  <c r="G691" i="3"/>
  <c r="G689" i="3"/>
  <c r="G683" i="3"/>
  <c r="G682" i="3" s="1"/>
  <c r="G681" i="3" s="1"/>
  <c r="G680" i="3" s="1"/>
  <c r="G679" i="3" s="1"/>
  <c r="G675" i="3"/>
  <c r="G670" i="3"/>
  <c r="G669" i="3" s="1"/>
  <c r="G668" i="3" s="1"/>
  <c r="G667" i="3" s="1"/>
  <c r="G663" i="3"/>
  <c r="G657" i="3"/>
  <c r="G650" i="3"/>
  <c r="G640" i="3"/>
  <c r="G631" i="3"/>
  <c r="G612" i="3"/>
  <c r="G611" i="3" s="1"/>
  <c r="G610" i="3" s="1"/>
  <c r="G606" i="3"/>
  <c r="G604" i="3"/>
  <c r="G596" i="3"/>
  <c r="G590" i="3"/>
  <c r="G585" i="3"/>
  <c r="G583" i="3"/>
  <c r="G571" i="3"/>
  <c r="G570" i="3" s="1"/>
  <c r="G569" i="3" s="1"/>
  <c r="G568" i="3" s="1"/>
  <c r="G567" i="3" s="1"/>
  <c r="G566" i="3" s="1"/>
  <c r="G565" i="3" s="1"/>
  <c r="G551" i="3"/>
  <c r="G549" i="3"/>
  <c r="G547" i="3"/>
  <c r="G522" i="3"/>
  <c r="G521" i="3" s="1"/>
  <c r="G517" i="3"/>
  <c r="G502" i="3"/>
  <c r="G501" i="3" s="1"/>
  <c r="G500" i="3" s="1"/>
  <c r="G499" i="3" s="1"/>
  <c r="G498" i="3" s="1"/>
  <c r="G497" i="3" s="1"/>
  <c r="G496" i="3" s="1"/>
  <c r="G483" i="3"/>
  <c r="G482" i="3" s="1"/>
  <c r="G481" i="3" s="1"/>
  <c r="G480" i="3" s="1"/>
  <c r="G472" i="3"/>
  <c r="G467" i="3"/>
  <c r="G466" i="3" s="1"/>
  <c r="G464" i="3"/>
  <c r="G463" i="3" s="1"/>
  <c r="G461" i="3"/>
  <c r="G460" i="3" s="1"/>
  <c r="G458" i="3"/>
  <c r="G457" i="3" s="1"/>
  <c r="G445" i="3"/>
  <c r="G444" i="3" s="1"/>
  <c r="G443" i="3" s="1"/>
  <c r="G442" i="3" s="1"/>
  <c r="G441" i="3" s="1"/>
  <c r="G440" i="3" s="1"/>
  <c r="G436" i="3"/>
  <c r="G435" i="3" s="1"/>
  <c r="G434" i="3" s="1"/>
  <c r="G433" i="3" s="1"/>
  <c r="G423" i="3"/>
  <c r="G422" i="3" s="1"/>
  <c r="G421" i="3" s="1"/>
  <c r="G419" i="3"/>
  <c r="G418" i="3" s="1"/>
  <c r="G417" i="3" s="1"/>
  <c r="G415" i="3"/>
  <c r="G414" i="3" s="1"/>
  <c r="G413" i="3" s="1"/>
  <c r="G408" i="3"/>
  <c r="G399" i="3"/>
  <c r="G398" i="3" s="1"/>
  <c r="G396" i="3"/>
  <c r="G395" i="3" s="1"/>
  <c r="G389" i="3"/>
  <c r="G388" i="3" s="1"/>
  <c r="G387" i="3" s="1"/>
  <c r="G382" i="3"/>
  <c r="G381" i="3" s="1"/>
  <c r="G379" i="3"/>
  <c r="G378" i="3" s="1"/>
  <c r="G374" i="3"/>
  <c r="G373" i="3" s="1"/>
  <c r="G372" i="3" s="1"/>
  <c r="G358" i="3"/>
  <c r="G357" i="3" s="1"/>
  <c r="G356" i="3" s="1"/>
  <c r="G355" i="3" s="1"/>
  <c r="G354" i="3" s="1"/>
  <c r="G352" i="3"/>
  <c r="G351" i="3" s="1"/>
  <c r="G350" i="3" s="1"/>
  <c r="G349" i="3" s="1"/>
  <c r="G347" i="3"/>
  <c r="G346" i="3" s="1"/>
  <c r="G345" i="3" s="1"/>
  <c r="G343" i="3"/>
  <c r="G342" i="3" s="1"/>
  <c r="G341" i="3" s="1"/>
  <c r="G317" i="3"/>
  <c r="G316" i="3" s="1"/>
  <c r="G315" i="3" s="1"/>
  <c r="G314" i="3" s="1"/>
  <c r="G313" i="3" s="1"/>
  <c r="G271" i="3" s="1"/>
  <c r="G226" i="3"/>
  <c r="G225" i="3" s="1"/>
  <c r="G224" i="3" s="1"/>
  <c r="G222" i="3"/>
  <c r="G221" i="3" s="1"/>
  <c r="G220" i="3" s="1"/>
  <c r="G218" i="3"/>
  <c r="G217" i="3" s="1"/>
  <c r="G216" i="3" s="1"/>
  <c r="G214" i="3"/>
  <c r="G213" i="3" s="1"/>
  <c r="G212" i="3" s="1"/>
  <c r="G208" i="3"/>
  <c r="G206" i="3"/>
  <c r="G205" i="3" s="1"/>
  <c r="G202" i="3"/>
  <c r="G201" i="3" s="1"/>
  <c r="G197" i="3" s="1"/>
  <c r="G175" i="3"/>
  <c r="G174" i="3" s="1"/>
  <c r="G173" i="3" s="1"/>
  <c r="G172" i="3" s="1"/>
  <c r="G166" i="3"/>
  <c r="G59" i="3"/>
  <c r="G49" i="3"/>
  <c r="G46" i="3"/>
  <c r="G44" i="3"/>
  <c r="G42" i="3"/>
  <c r="G20" i="3"/>
  <c r="G19" i="3" s="1"/>
  <c r="G18" i="3" s="1"/>
  <c r="G17" i="3" s="1"/>
  <c r="G394" i="3" l="1"/>
  <c r="G76" i="3"/>
  <c r="G75" i="3" s="1"/>
  <c r="G165" i="3"/>
  <c r="G164" i="3" s="1"/>
  <c r="G163" i="3" s="1"/>
  <c r="G162" i="3" s="1"/>
  <c r="G412" i="3"/>
  <c r="G393" i="3"/>
  <c r="G392" i="3" s="1"/>
  <c r="G674" i="3"/>
  <c r="G673" i="3" s="1"/>
  <c r="G672" i="3" s="1"/>
  <c r="G41" i="3"/>
  <c r="G1128" i="3"/>
  <c r="G1127" i="3" s="1"/>
  <c r="G1126" i="3" s="1"/>
  <c r="G1120" i="3" s="1"/>
  <c r="G340" i="3"/>
  <c r="G339" i="3" s="1"/>
  <c r="G834" i="3"/>
  <c r="G833" i="3" s="1"/>
  <c r="G832" i="3" s="1"/>
  <c r="G869" i="3"/>
  <c r="G868" i="3" s="1"/>
  <c r="G411" i="3"/>
  <c r="G410" i="3" s="1"/>
  <c r="G371" i="3"/>
  <c r="G370" i="3" s="1"/>
  <c r="G211" i="3"/>
  <c r="G1050" i="3"/>
  <c r="G1049" i="3" s="1"/>
  <c r="G937" i="3"/>
  <c r="G936" i="3" s="1"/>
  <c r="G623" i="3"/>
  <c r="G622" i="3" s="1"/>
  <c r="G407" i="3"/>
  <c r="G406" i="3" s="1"/>
  <c r="G405" i="3" s="1"/>
  <c r="G479" i="3"/>
  <c r="G478" i="3" s="1"/>
  <c r="G662" i="3"/>
  <c r="G661" i="3" s="1"/>
  <c r="G377" i="3"/>
  <c r="G376" i="3" s="1"/>
  <c r="G204" i="3"/>
  <c r="G196" i="3" s="1"/>
  <c r="G595" i="3"/>
  <c r="G594" i="3" s="1"/>
  <c r="G603" i="3"/>
  <c r="G602" i="3" s="1"/>
  <c r="G601" i="3" s="1"/>
  <c r="G600" i="3" s="1"/>
  <c r="G630" i="3"/>
  <c r="G629" i="3" s="1"/>
  <c r="G656" i="3"/>
  <c r="G655" i="3" s="1"/>
  <c r="G688" i="3"/>
  <c r="G687" i="3" s="1"/>
  <c r="G686" i="3" s="1"/>
  <c r="G685" i="3" s="1"/>
  <c r="G697" i="3"/>
  <c r="G696" i="3" s="1"/>
  <c r="G546" i="3"/>
  <c r="G545" i="3" s="1"/>
  <c r="G821" i="3"/>
  <c r="G820" i="3" s="1"/>
  <c r="G819" i="3" s="1"/>
  <c r="G103" i="3"/>
  <c r="G102" i="3" s="1"/>
  <c r="G101" i="3" s="1"/>
  <c r="G1102" i="3"/>
  <c r="G1101" i="3" s="1"/>
  <c r="G1100" i="3" s="1"/>
  <c r="G1099" i="3" s="1"/>
  <c r="G1098" i="3" s="1"/>
  <c r="G1089" i="3"/>
  <c r="G1088" i="3" s="1"/>
  <c r="G1087" i="3" s="1"/>
  <c r="G1086" i="3" s="1"/>
  <c r="G1014" i="3"/>
  <c r="G1013" i="3" s="1"/>
  <c r="G1153" i="3"/>
  <c r="G1151" i="3" s="1"/>
  <c r="G48" i="3"/>
  <c r="G58" i="3"/>
  <c r="G57" i="3" s="1"/>
  <c r="G56" i="3" s="1"/>
  <c r="G55" i="3" s="1"/>
  <c r="G721" i="3"/>
  <c r="G720" i="3" s="1"/>
  <c r="G516" i="3"/>
  <c r="G515" i="3" s="1"/>
  <c r="G432" i="3"/>
  <c r="G431" i="3" s="1"/>
  <c r="G430" i="3" s="1"/>
  <c r="G67" i="3"/>
  <c r="G66" i="3" s="1"/>
  <c r="G65" i="3" s="1"/>
  <c r="G180" i="3"/>
  <c r="G471" i="3"/>
  <c r="G470" i="3" s="1"/>
  <c r="G469" i="3" s="1"/>
  <c r="G589" i="3"/>
  <c r="G588" i="3" s="1"/>
  <c r="G639" i="3"/>
  <c r="G638" i="3" s="1"/>
  <c r="G637" i="3" s="1"/>
  <c r="G730" i="3"/>
  <c r="G741" i="3"/>
  <c r="G740" i="3" s="1"/>
  <c r="G752" i="3"/>
  <c r="G751" i="3" s="1"/>
  <c r="G757" i="3"/>
  <c r="G948" i="3"/>
  <c r="G947" i="3" s="1"/>
  <c r="G946" i="3" s="1"/>
  <c r="G945" i="3" s="1"/>
  <c r="G1139" i="3"/>
  <c r="G1138" i="3" s="1"/>
  <c r="G1137" i="3" s="1"/>
  <c r="G1136" i="3" s="1"/>
  <c r="G1134" i="3" s="1"/>
  <c r="G456" i="3"/>
  <c r="G455" i="3" s="1"/>
  <c r="G582" i="3"/>
  <c r="G581" i="3" s="1"/>
  <c r="G580" i="3" s="1"/>
  <c r="G649" i="3"/>
  <c r="G648" i="3" s="1"/>
  <c r="G647" i="3" s="1"/>
  <c r="G707" i="3"/>
  <c r="G706" i="3" s="1"/>
  <c r="G843" i="3"/>
  <c r="G842" i="3" s="1"/>
  <c r="G841" i="3" s="1"/>
  <c r="G840" i="3" s="1"/>
  <c r="G839" i="3" s="1"/>
  <c r="G932" i="3"/>
  <c r="G1020" i="3"/>
  <c r="G1019" i="3" s="1"/>
  <c r="G1018" i="3" s="1"/>
  <c r="G386" i="3"/>
  <c r="G385" i="3" s="1"/>
  <c r="G16" i="3"/>
  <c r="G15" i="3"/>
  <c r="G1040" i="3"/>
  <c r="G1039" i="3" s="1"/>
  <c r="G1078" i="3"/>
  <c r="G1077" i="3"/>
  <c r="G1119" i="3" l="1"/>
  <c r="G1118" i="3" s="1"/>
  <c r="G1116" i="3" s="1"/>
  <c r="G454" i="3"/>
  <c r="G447" i="3" s="1"/>
  <c r="G621" i="3"/>
  <c r="G609" i="3" s="1"/>
  <c r="G831" i="3"/>
  <c r="G1012" i="3"/>
  <c r="G369" i="3"/>
  <c r="G931" i="3"/>
  <c r="G930" i="3" s="1"/>
  <c r="G929" i="3" s="1"/>
  <c r="G928" i="3" s="1"/>
  <c r="G508" i="3"/>
  <c r="G507" i="3" s="1"/>
  <c r="G505" i="3" s="1"/>
  <c r="G1085" i="3"/>
  <c r="G391" i="3"/>
  <c r="G179" i="3"/>
  <c r="G178" i="3" s="1"/>
  <c r="G195" i="3"/>
  <c r="G194" i="3" s="1"/>
  <c r="G554" i="3"/>
  <c r="G553" i="3" s="1"/>
  <c r="G856" i="3"/>
  <c r="G855" i="3" s="1"/>
  <c r="G654" i="3"/>
  <c r="G646" i="3" s="1"/>
  <c r="G645" i="3" s="1"/>
  <c r="G806" i="3"/>
  <c r="G805" i="3" s="1"/>
  <c r="G804" i="3" s="1"/>
  <c r="G695" i="3"/>
  <c r="G587" i="3"/>
  <c r="G579" i="3" s="1"/>
  <c r="G578" i="3" s="1"/>
  <c r="G719" i="3"/>
  <c r="G544" i="3"/>
  <c r="G529" i="3" s="1"/>
  <c r="G384" i="3"/>
  <c r="G986" i="3"/>
  <c r="G40" i="3"/>
  <c r="G39" i="3" s="1"/>
  <c r="G33" i="3" s="1"/>
  <c r="G750" i="3"/>
  <c r="G528" i="3" l="1"/>
  <c r="G527" i="3" s="1"/>
  <c r="G525" i="3" s="1"/>
  <c r="G22" i="3"/>
  <c r="G694" i="3"/>
  <c r="G693" i="3" s="1"/>
  <c r="G644" i="3" s="1"/>
  <c r="G854" i="3"/>
  <c r="G853" i="3" s="1"/>
  <c r="G100" i="3"/>
  <c r="G818" i="3"/>
  <c r="G811" i="3" s="1"/>
  <c r="G368" i="3"/>
  <c r="G338" i="3"/>
  <c r="G260" i="3" s="1"/>
  <c r="G608" i="3"/>
  <c r="G577" i="3" s="1"/>
  <c r="G177" i="3"/>
  <c r="G439" i="3"/>
  <c r="G927" i="3"/>
  <c r="G14" i="3" l="1"/>
  <c r="G12" i="3" s="1"/>
  <c r="G851" i="3"/>
  <c r="G576" i="3"/>
  <c r="G574" i="3" s="1"/>
  <c r="G1055" i="3" l="1"/>
  <c r="G1048" i="3" s="1"/>
  <c r="G1038" i="3" s="1"/>
  <c r="G1037" i="3" s="1"/>
  <c r="G1011" i="3" s="1"/>
  <c r="G1010" i="3" s="1"/>
  <c r="G1008" i="3" s="1"/>
  <c r="G1160" i="3" l="1"/>
</calcChain>
</file>

<file path=xl/sharedStrings.xml><?xml version="1.0" encoding="utf-8"?>
<sst xmlns="http://schemas.openxmlformats.org/spreadsheetml/2006/main" count="4087" uniqueCount="704">
  <si>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</si>
  <si>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</si>
  <si>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</si>
  <si>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</si>
  <si>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</si>
  <si>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</si>
  <si>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</si>
  <si>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</si>
  <si>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</si>
  <si>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</si>
  <si>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</si>
  <si>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</si>
  <si>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</si>
  <si>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</si>
  <si>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</si>
  <si>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</si>
  <si>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</si>
  <si>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</si>
  <si>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</si>
  <si>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</si>
  <si>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</si>
  <si>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</si>
  <si>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</si>
  <si>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</si>
  <si>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</si>
  <si>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</si>
  <si>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</si>
  <si>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</si>
  <si>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</si>
  <si>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</si>
  <si>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</si>
  <si>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</si>
  <si>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</si>
  <si>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</si>
  <si>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</si>
  <si>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</si>
  <si>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</si>
  <si>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</si>
  <si>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</si>
  <si>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</si>
  <si>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</si>
  <si>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</si>
  <si>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</si>
  <si>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</si>
  <si>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</si>
  <si>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</si>
  <si>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</si>
  <si>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</si>
  <si>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</si>
  <si>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</si>
  <si>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</si>
  <si>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</si>
  <si>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</si>
  <si>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</si>
  <si>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</si>
  <si>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</si>
  <si>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</si>
  <si>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</si>
  <si>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</si>
  <si>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</si>
  <si>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</si>
  <si>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</si>
  <si>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</si>
  <si>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</si>
  <si>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</si>
  <si>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</si>
  <si>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</si>
  <si>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</si>
  <si>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</si>
  <si>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</si>
  <si>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</si>
  <si>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</si>
  <si>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</si>
  <si>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</si>
  <si>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</si>
  <si>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</si>
  <si>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</si>
  <si>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</si>
  <si>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</si>
  <si>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</si>
  <si>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</si>
  <si>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</si>
  <si>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</si>
  <si>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</si>
  <si>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</si>
  <si>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</si>
  <si>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</si>
  <si>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</si>
  <si>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</si>
  <si>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</si>
  <si>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</si>
  <si>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</si>
  <si>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</si>
  <si>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</si>
  <si>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</si>
  <si>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</si>
  <si>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</si>
  <si>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</si>
  <si>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</si>
  <si>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</si>
  <si>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</si>
  <si>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</si>
  <si>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</si>
  <si>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</si>
  <si>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</si>
  <si>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</si>
  <si>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</si>
  <si>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</si>
  <si>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</si>
  <si>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</si>
  <si>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</si>
  <si>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</si>
  <si>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</si>
  <si>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</si>
  <si>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</si>
  <si>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</si>
  <si>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</si>
  <si>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</si>
  <si>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</si>
  <si>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</si>
  <si>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</si>
  <si>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</si>
  <si>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</si>
  <si>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</si>
  <si>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</si>
  <si>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</si>
  <si>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</si>
  <si>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</si>
  <si>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</si>
  <si>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</si>
  <si>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</si>
  <si>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</si>
  <si>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</si>
  <si>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</si>
  <si>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</si>
  <si>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</si>
  <si>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</si>
  <si>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</si>
  <si>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</si>
  <si>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</si>
  <si>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</si>
  <si>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</si>
  <si>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</si>
  <si>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</si>
  <si>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</si>
  <si>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</si>
  <si>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</si>
  <si>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</si>
  <si>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</si>
  <si>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</si>
  <si>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</si>
  <si>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</si>
  <si>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</si>
  <si>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</si>
  <si>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</si>
  <si>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</si>
  <si>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</si>
  <si>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</si>
  <si>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</si>
  <si>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</si>
  <si>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</si>
  <si>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</si>
  <si>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</si>
  <si>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</si>
  <si>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</si>
  <si>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</si>
  <si>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</si>
  <si>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</si>
  <si>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</si>
  <si>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</si>
  <si>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</si>
  <si>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</si>
  <si>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</si>
  <si>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</si>
  <si>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</si>
  <si>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</si>
  <si>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</si>
  <si>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</si>
  <si>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</si>
  <si>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</si>
  <si>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</si>
  <si>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</si>
  <si>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</si>
  <si>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</si>
  <si>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</si>
  <si>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</si>
  <si>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</si>
  <si>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</si>
  <si>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</si>
  <si>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</si>
  <si>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</si>
  <si>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</si>
  <si>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</si>
  <si>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</si>
  <si>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</si>
  <si>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</si>
  <si>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</si>
  <si>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</si>
  <si>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</si>
  <si>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</si>
  <si>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</si>
  <si>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</si>
  <si>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</si>
  <si>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</si>
  <si>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</si>
  <si>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</si>
  <si>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</si>
  <si>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</si>
  <si>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</si>
  <si>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</si>
  <si>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</si>
  <si>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</si>
  <si>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</si>
  <si>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</si>
  <si>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</si>
  <si>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</si>
  <si>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</si>
  <si>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</si>
  <si>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</si>
  <si>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</si>
  <si>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</si>
  <si>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</si>
  <si>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</si>
  <si>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</si>
  <si>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</si>
  <si>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</si>
  <si>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</si>
  <si>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</si>
  <si>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</si>
  <si>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</si>
  <si>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</si>
  <si>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</si>
  <si>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</si>
  <si>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</si>
  <si>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</si>
  <si>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</si>
  <si>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</si>
  <si>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</si>
  <si>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</si>
  <si>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</si>
  <si>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</si>
  <si>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</si>
  <si>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</si>
  <si>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</si>
  <si>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</si>
  <si>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</si>
  <si>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</si>
  <si>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</si>
  <si>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</si>
  <si>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</si>
  <si>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</si>
  <si>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</si>
  <si>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</si>
  <si>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</si>
  <si>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</si>
  <si>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</si>
  <si>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</si>
  <si>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</si>
  <si>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</si>
  <si>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</si>
  <si>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</si>
  <si>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</si>
  <si>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</si>
  <si>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</si>
  <si>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</si>
  <si>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</si>
  <si>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</si>
  <si>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</si>
  <si>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</si>
  <si>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</si>
  <si>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</si>
  <si>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</si>
  <si>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</si>
  <si>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</si>
  <si>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</si>
  <si>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</si>
  <si>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</si>
  <si>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</si>
  <si>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</si>
  <si>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</si>
  <si>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</si>
  <si>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</si>
  <si>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</si>
  <si>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</si>
  <si>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</si>
  <si>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</si>
  <si>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</si>
  <si>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</si>
  <si>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</si>
  <si>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</si>
  <si>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</si>
  <si>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</si>
  <si>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</si>
  <si>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</si>
  <si>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</si>
  <si>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</si>
  <si>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</si>
  <si>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</si>
  <si>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</si>
  <si>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</si>
  <si>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</si>
  <si>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</si>
  <si>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</si>
  <si>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</si>
  <si>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</si>
  <si>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</si>
  <si>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</si>
  <si>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</si>
  <si>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</si>
  <si>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</si>
  <si>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</si>
  <si>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</si>
  <si>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</si>
  <si>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</si>
  <si>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</si>
  <si>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</si>
  <si>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</si>
  <si>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</si>
  <si>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</si>
  <si>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</si>
  <si>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</si>
  <si>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</si>
  <si>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</si>
  <si>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</si>
  <si>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</si>
  <si>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</si>
  <si>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</si>
  <si>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</si>
  <si>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</si>
  <si>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</si>
  <si>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</si>
  <si>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</si>
  <si>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</si>
  <si>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</si>
  <si>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</si>
  <si>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</si>
  <si>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</si>
  <si>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</si>
  <si>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</si>
  <si>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</si>
  <si>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</si>
  <si>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</si>
  <si>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</si>
  <si>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</si>
  <si>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</si>
  <si>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</si>
  <si>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</si>
  <si>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</si>
  <si>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</si>
  <si>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</si>
  <si>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</si>
  <si>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</si>
  <si>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</si>
  <si>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</si>
  <si>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</si>
  <si>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</si>
  <si>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</si>
  <si>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</si>
  <si>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</si>
  <si>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</si>
  <si>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</si>
  <si>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</si>
  <si>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</si>
  <si>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</si>
  <si>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</si>
  <si>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</si>
  <si>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</si>
  <si>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</si>
  <si>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</si>
  <si>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</si>
  <si>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</si>
  <si>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</si>
  <si>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</si>
  <si>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</si>
  <si>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</si>
  <si>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</si>
  <si>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</si>
  <si>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</si>
  <si>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</si>
  <si>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</si>
  <si>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</si>
  <si>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</si>
  <si>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</si>
  <si>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</si>
  <si>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</si>
  <si>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</si>
  <si>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</si>
  <si>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</si>
  <si>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</si>
  <si>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</si>
  <si>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</si>
  <si>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</si>
  <si>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</si>
  <si>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</si>
  <si>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</si>
  <si>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</si>
  <si>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</si>
  <si>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</si>
  <si>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</si>
  <si>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</si>
  <si>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</si>
  <si>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</si>
  <si>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</si>
  <si>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</si>
  <si>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</si>
  <si>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</si>
  <si>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</si>
  <si>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</si>
  <si>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</si>
  <si>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</si>
  <si>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</si>
  <si>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</si>
  <si>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</si>
  <si>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</si>
  <si>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</si>
  <si>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</si>
  <si>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</si>
  <si>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</si>
  <si>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</si>
  <si>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</si>
  <si>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</si>
  <si>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</si>
  <si>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</si>
  <si>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</si>
  <si>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</si>
  <si>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</si>
  <si>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</si>
  <si>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</si>
  <si>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</si>
  <si>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</si>
  <si>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</si>
  <si>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</si>
  <si>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</si>
  <si>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</si>
  <si>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</si>
  <si>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</si>
  <si>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</si>
  <si>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</si>
  <si>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</si>
  <si>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</si>
  <si>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</si>
  <si>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</si>
  <si>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</si>
  <si>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</si>
  <si>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</si>
  <si>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</si>
  <si>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</si>
  <si>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</si>
  <si>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</si>
  <si>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</si>
  <si>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</si>
  <si>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</si>
  <si>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</si>
  <si>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</si>
  <si>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</si>
  <si>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</si>
  <si>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</si>
  <si>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</si>
  <si>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</si>
  <si>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</si>
  <si>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</si>
  <si>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</si>
  <si>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</si>
  <si>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</si>
  <si>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</si>
  <si>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</si>
  <si>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</si>
  <si>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</si>
  <si>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</si>
  <si>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</si>
  <si>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</si>
  <si>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</si>
  <si>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</si>
  <si>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</si>
  <si>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</si>
  <si>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</si>
  <si>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</si>
  <si>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</si>
  <si>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</si>
  <si>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</si>
  <si>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</si>
  <si>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</si>
  <si>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</si>
  <si>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</si>
  <si>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</si>
  <si>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</si>
  <si>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</si>
  <si>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</si>
  <si>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</si>
  <si>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</si>
  <si>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</si>
  <si>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</si>
  <si>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</si>
  <si>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</si>
  <si>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</si>
  <si>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</si>
  <si>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</si>
  <si>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</si>
  <si>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</si>
  <si>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</si>
  <si>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</si>
  <si>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</si>
  <si>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</si>
  <si>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</si>
  <si>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</si>
  <si>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</si>
  <si>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</si>
  <si>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</si>
  <si>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</si>
  <si>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</si>
  <si>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</si>
  <si>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</si>
  <si>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</si>
  <si>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</si>
  <si>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</si>
  <si>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</si>
  <si>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</si>
  <si>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</si>
  <si>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</si>
  <si>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</si>
  <si>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</si>
  <si>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</si>
  <si>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</si>
  <si>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</si>
  <si>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</si>
  <si>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</si>
  <si>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</si>
  <si>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</si>
  <si>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</si>
  <si>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</si>
  <si>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</si>
  <si>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</si>
  <si>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</si>
  <si>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</si>
  <si>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</si>
  <si>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</si>
  <si>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</si>
  <si>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</si>
  <si>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</si>
  <si>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</si>
  <si>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</si>
  <si>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</si>
  <si>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</si>
  <si>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</si>
  <si>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</si>
  <si>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</si>
  <si>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</si>
  <si>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</si>
  <si>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</si>
  <si>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</si>
  <si>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</si>
  <si>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</si>
  <si>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</si>
  <si>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</si>
  <si>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</si>
  <si>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</si>
  <si>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</si>
  <si>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</si>
  <si>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</si>
  <si>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Отдел по физической культуре и спорту Администрации города Реутов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</si>
  <si>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</si>
  <si>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</si>
  <si>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</si>
  <si>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</si>
  <si>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</si>
  <si>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</si>
  <si>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</si>
  <si>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</si>
  <si>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</si>
  <si>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</si>
  <si>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</si>
  <si>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</si>
  <si>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</si>
  <si>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</si>
  <si>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</si>
  <si>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</si>
  <si>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</si>
  <si>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</si>
  <si>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</si>
  <si>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</si>
  <si>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</si>
  <si>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</si>
  <si>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</si>
  <si>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</si>
  <si>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</si>
  <si>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</si>
  <si>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</si>
  <si>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</si>
  <si>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</si>
  <si>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</si>
  <si>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</si>
  <si>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</si>
  <si>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</si>
  <si>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</si>
  <si>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</si>
  <si>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</si>
  <si>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</si>
  <si>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</si>
  <si>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</si>
  <si>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</si>
  <si>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</si>
  <si>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</si>
  <si>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</si>
  <si>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</si>
  <si>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</si>
  <si>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</si>
  <si>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</si>
  <si>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</si>
  <si>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</si>
  <si>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</si>
  <si>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</si>
  <si>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</si>
  <si>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</si>
  <si>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</si>
  <si>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</si>
  <si>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</si>
  <si>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</si>
  <si>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</si>
  <si>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</si>
  <si>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</si>
  <si>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</si>
  <si>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</si>
  <si>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</si>
  <si>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</si>
  <si>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</si>
  <si>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</si>
  <si>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</si>
  <si>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</si>
  <si>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</si>
  <si>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</si>
  <si>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</si>
  <si>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</si>
  <si>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</si>
  <si>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</si>
  <si>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</si>
  <si>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</si>
  <si>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</si>
  <si>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</si>
  <si>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</si>
  <si>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</si>
  <si>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</si>
  <si>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</si>
  <si>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</si>
  <si>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</si>
  <si>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</si>
  <si>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</si>
  <si>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</si>
  <si>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</si>
  <si>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</si>
  <si>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</si>
  <si>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</si>
  <si>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</si>
  <si>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</si>
  <si>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</si>
  <si>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</si>
  <si>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</si>
  <si>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</si>
  <si>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</si>
  <si>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</si>
  <si>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</si>
  <si>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</si>
  <si>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</si>
  <si>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</si>
  <si>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</si>
  <si>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</si>
  <si>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</si>
  <si>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</si>
  <si>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</si>
  <si>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</si>
  <si>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</si>
  <si>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</si>
  <si>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</si>
  <si>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</si>
  <si>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</si>
  <si>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</si>
  <si>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</si>
  <si>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</si>
  <si>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</si>
  <si>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</si>
  <si>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</si>
  <si>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</si>
  <si>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</si>
  <si>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</si>
  <si>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</si>
  <si>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</si>
  <si>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</si>
  <si>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</si>
  <si>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</si>
  <si>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</si>
  <si>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</si>
  <si>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</si>
  <si>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</si>
  <si>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                Приложение № 7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</si>
  <si>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</si>
  <si>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</si>
  <si>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</si>
  <si>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</si>
  <si>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</si>
  <si>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</si>
  <si>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</si>
  <si>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</si>
  <si>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</si>
  <si>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 xml:space="preserve">07 3 02 S0240 </t>
  </si>
  <si>
    <t xml:space="preserve">                 от 22.11.2017 № 99/2017-НА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</si>
</sst>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4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  <xf numFmtId="0" fontId="15" fillId="0" borderId="0" xfId="0" applyFont="1" applyAlignment="1">
      <alignment horizontal="left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5"/>
  <sheetViews>
    <sheetView tabSelected="1" zoomScaleNormal="100" workbookViewId="0">
      <selection activeCell="A18" sqref="A18"/>
    </sheetView>
  </sheetViews>
  <sheetFormatPr defaultRowHeight="12" x14ac:dyDescent="0.2"/>
  <cols>
    <col min="1" max="1" width="53.7109375" customWidth="1"/>
    <col min="2" max="2" width="5.28515625" customWidth="1"/>
    <col min="3" max="4" width="5.42578125" customWidth="1"/>
    <col min="5" max="5" width="15.7109375" customWidth="1"/>
    <col min="6" max="6" width="7.140625" customWidth="1"/>
    <col min="7" max="7" width="14.42578125" style="102" customWidth="1"/>
    <col min="8" max="8" width="14.85546875" style="102" customWidth="1"/>
    <col min="9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90" customFormat="1" ht="12.75" x14ac:dyDescent="0.2">
      <c r="D1" s="110" t="s">
        <v>692</v>
      </c>
      <c r="E1" s="111"/>
      <c r="F1" s="111"/>
      <c r="G1" s="111"/>
      <c r="H1" s="102"/>
    </row>
    <row r="2" spans="1:8" s="90" customFormat="1" ht="12.75" x14ac:dyDescent="0.2">
      <c r="D2" s="112" t="s">
        <v>238</v>
      </c>
      <c r="E2" s="113"/>
      <c r="F2" s="113"/>
      <c r="G2" s="113"/>
      <c r="H2" s="102"/>
    </row>
    <row r="3" spans="1:8" s="90" customFormat="1" ht="12.75" x14ac:dyDescent="0.2">
      <c r="D3" s="110" t="s">
        <v>239</v>
      </c>
      <c r="E3" s="113"/>
      <c r="F3" s="113"/>
      <c r="G3" s="113"/>
      <c r="H3" s="102"/>
    </row>
    <row r="4" spans="1:8" s="90" customFormat="1" ht="12.75" x14ac:dyDescent="0.2">
      <c r="D4" s="109" t="s">
        <v>703</v>
      </c>
      <c r="E4" s="113"/>
      <c r="F4" s="113"/>
      <c r="G4" s="113"/>
      <c r="H4" s="102"/>
    </row>
    <row r="5" spans="1:8" ht="12.75" x14ac:dyDescent="0.2">
      <c r="D5" s="109"/>
      <c r="E5" s="108"/>
      <c r="F5" s="108"/>
      <c r="G5" s="101"/>
    </row>
    <row r="6" spans="1:8" ht="25.5" customHeight="1" x14ac:dyDescent="0.25">
      <c r="A6" s="106" t="s">
        <v>553</v>
      </c>
      <c r="B6" s="106"/>
      <c r="C6" s="106"/>
      <c r="D6" s="106"/>
      <c r="E6" s="107"/>
      <c r="F6" s="107"/>
      <c r="G6" s="107"/>
      <c r="H6" s="108"/>
    </row>
    <row r="7" spans="1:8" ht="15.75" x14ac:dyDescent="0.25">
      <c r="A7" s="28"/>
      <c r="B7" s="29"/>
      <c r="C7" s="29"/>
      <c r="D7" s="29"/>
    </row>
    <row r="8" spans="1:8" ht="15.75" x14ac:dyDescent="0.2">
      <c r="A8" s="30"/>
      <c r="G8" s="31"/>
      <c r="H8" s="31" t="s">
        <v>240</v>
      </c>
    </row>
    <row r="9" spans="1:8" ht="36.75" customHeight="1" x14ac:dyDescent="0.2">
      <c r="A9" s="32" t="s">
        <v>241</v>
      </c>
      <c r="B9" s="33" t="s">
        <v>242</v>
      </c>
      <c r="C9" s="33" t="s">
        <v>243</v>
      </c>
      <c r="D9" s="33" t="s">
        <v>244</v>
      </c>
      <c r="E9" s="33" t="s">
        <v>245</v>
      </c>
      <c r="F9" s="33" t="s">
        <v>246</v>
      </c>
      <c r="G9" s="33">
        <v>2019</v>
      </c>
      <c r="H9" s="33">
        <v>2020</v>
      </c>
    </row>
    <row r="10" spans="1:8" ht="12" customHeight="1" x14ac:dyDescent="0.2">
      <c r="A10" s="34">
        <v>1</v>
      </c>
      <c r="B10" s="34">
        <v>2</v>
      </c>
      <c r="C10" s="34">
        <v>3</v>
      </c>
      <c r="D10" s="34">
        <v>4</v>
      </c>
      <c r="E10" s="34">
        <v>5</v>
      </c>
      <c r="F10" s="34">
        <v>6</v>
      </c>
      <c r="G10" s="34">
        <v>7</v>
      </c>
      <c r="H10" s="34">
        <v>8</v>
      </c>
    </row>
    <row r="11" spans="1:8" ht="18" customHeight="1" x14ac:dyDescent="0.2">
      <c r="A11" s="35"/>
      <c r="B11" s="36"/>
      <c r="C11" s="36"/>
      <c r="D11" s="36"/>
      <c r="E11" s="36"/>
      <c r="F11" s="36"/>
      <c r="G11" s="36"/>
    </row>
    <row r="12" spans="1:8" ht="15.75" x14ac:dyDescent="0.25">
      <c r="A12" s="26" t="s">
        <v>247</v>
      </c>
      <c r="B12" s="37" t="s">
        <v>248</v>
      </c>
      <c r="C12" s="38"/>
      <c r="D12" s="38"/>
      <c r="E12" s="38"/>
      <c r="F12" s="38"/>
      <c r="G12" s="39">
        <f>SUM(G14,G162,G177,G260,G368,G410,G430,G439,G490,G496,)</f>
        <v>640341.90000000014</v>
      </c>
      <c r="H12" s="39">
        <f>SUM(H14,H162,H177,H260,H368,H410,H430,H439,H490,H496,)</f>
        <v>630312.90000000014</v>
      </c>
    </row>
    <row r="13" spans="1:8" ht="17.25" customHeight="1" x14ac:dyDescent="0.25">
      <c r="A13" s="26"/>
      <c r="B13" s="40"/>
      <c r="C13" s="41"/>
      <c r="D13" s="41"/>
      <c r="E13" s="41"/>
      <c r="F13" s="41"/>
      <c r="G13" s="42"/>
      <c r="H13" s="42"/>
    </row>
    <row r="14" spans="1:8" ht="15.75" x14ac:dyDescent="0.25">
      <c r="A14" s="11" t="s">
        <v>249</v>
      </c>
      <c r="B14" s="43"/>
      <c r="C14" s="43" t="s">
        <v>250</v>
      </c>
      <c r="D14" s="44"/>
      <c r="E14" s="45"/>
      <c r="F14" s="45"/>
      <c r="G14" s="42">
        <f>SUM(G15,G22,G93,G100)</f>
        <v>362432.4</v>
      </c>
      <c r="H14" s="42">
        <f>SUM(H15,H22,H93,H100)</f>
        <v>362465.4</v>
      </c>
    </row>
    <row r="15" spans="1:8" ht="31.5" x14ac:dyDescent="0.25">
      <c r="A15" s="6" t="s">
        <v>251</v>
      </c>
      <c r="B15" s="40"/>
      <c r="C15" s="40" t="s">
        <v>250</v>
      </c>
      <c r="D15" s="40" t="s">
        <v>252</v>
      </c>
      <c r="E15" s="46"/>
      <c r="F15" s="46"/>
      <c r="G15" s="42">
        <f>SUM(G17)</f>
        <v>2280.6</v>
      </c>
      <c r="H15" s="42">
        <f>SUM(H17)</f>
        <v>2280.6</v>
      </c>
    </row>
    <row r="16" spans="1:8" ht="47.25" x14ac:dyDescent="0.25">
      <c r="A16" s="6" t="s">
        <v>643</v>
      </c>
      <c r="B16" s="44"/>
      <c r="C16" s="40" t="s">
        <v>250</v>
      </c>
      <c r="D16" s="40" t="s">
        <v>252</v>
      </c>
      <c r="E16" s="8" t="s">
        <v>42</v>
      </c>
      <c r="F16" s="45"/>
      <c r="G16" s="42">
        <f t="shared" ref="G16:H20" si="0">SUM(G17)</f>
        <v>2280.6</v>
      </c>
      <c r="H16" s="42">
        <f t="shared" si="0"/>
        <v>2280.6</v>
      </c>
    </row>
    <row r="17" spans="1:8" ht="15.75" x14ac:dyDescent="0.25">
      <c r="A17" s="6" t="s">
        <v>644</v>
      </c>
      <c r="B17" s="44"/>
      <c r="C17" s="44" t="s">
        <v>250</v>
      </c>
      <c r="D17" s="44" t="s">
        <v>252</v>
      </c>
      <c r="E17" s="89" t="s">
        <v>46</v>
      </c>
      <c r="F17" s="45"/>
      <c r="G17" s="42">
        <f t="shared" si="0"/>
        <v>2280.6</v>
      </c>
      <c r="H17" s="42">
        <f t="shared" si="0"/>
        <v>2280.6</v>
      </c>
    </row>
    <row r="18" spans="1:8" ht="47.25" customHeight="1" x14ac:dyDescent="0.25">
      <c r="A18" s="6" t="s">
        <v>645</v>
      </c>
      <c r="B18" s="44"/>
      <c r="C18" s="44" t="s">
        <v>250</v>
      </c>
      <c r="D18" s="44" t="s">
        <v>252</v>
      </c>
      <c r="E18" s="89" t="s">
        <v>98</v>
      </c>
      <c r="F18" s="45"/>
      <c r="G18" s="42">
        <f t="shared" si="0"/>
        <v>2280.6</v>
      </c>
      <c r="H18" s="42">
        <f t="shared" si="0"/>
        <v>2280.6</v>
      </c>
    </row>
    <row r="19" spans="1:8" ht="15.75" x14ac:dyDescent="0.25">
      <c r="A19" s="6" t="s">
        <v>10</v>
      </c>
      <c r="B19" s="44"/>
      <c r="C19" s="44" t="s">
        <v>250</v>
      </c>
      <c r="D19" s="44" t="s">
        <v>252</v>
      </c>
      <c r="E19" s="89" t="s">
        <v>646</v>
      </c>
      <c r="F19" s="7"/>
      <c r="G19" s="42">
        <f t="shared" si="0"/>
        <v>2280.6</v>
      </c>
      <c r="H19" s="42">
        <f t="shared" si="0"/>
        <v>2280.6</v>
      </c>
    </row>
    <row r="20" spans="1:8" ht="63" x14ac:dyDescent="0.25">
      <c r="A20" s="14" t="s">
        <v>253</v>
      </c>
      <c r="B20" s="44"/>
      <c r="C20" s="44" t="s">
        <v>250</v>
      </c>
      <c r="D20" s="44" t="s">
        <v>252</v>
      </c>
      <c r="E20" s="89" t="s">
        <v>646</v>
      </c>
      <c r="F20" s="47">
        <v>100</v>
      </c>
      <c r="G20" s="42">
        <f t="shared" si="0"/>
        <v>2280.6</v>
      </c>
      <c r="H20" s="42">
        <f t="shared" si="0"/>
        <v>2280.6</v>
      </c>
    </row>
    <row r="21" spans="1:8" ht="31.5" x14ac:dyDescent="0.25">
      <c r="A21" s="14" t="s">
        <v>254</v>
      </c>
      <c r="B21" s="44"/>
      <c r="C21" s="44" t="s">
        <v>250</v>
      </c>
      <c r="D21" s="44" t="s">
        <v>252</v>
      </c>
      <c r="E21" s="89" t="s">
        <v>646</v>
      </c>
      <c r="F21" s="47">
        <v>120</v>
      </c>
      <c r="G21" s="48">
        <v>2280.6</v>
      </c>
      <c r="H21" s="48">
        <v>2280.6</v>
      </c>
    </row>
    <row r="22" spans="1:8" ht="47.25" x14ac:dyDescent="0.25">
      <c r="A22" s="13" t="s">
        <v>255</v>
      </c>
      <c r="B22" s="44"/>
      <c r="C22" s="44" t="s">
        <v>250</v>
      </c>
      <c r="D22" s="44" t="s">
        <v>256</v>
      </c>
      <c r="E22" s="45"/>
      <c r="F22" s="45"/>
      <c r="G22" s="42">
        <f>SUM(G23,G33,G55,G65,G75)</f>
        <v>169844.1</v>
      </c>
      <c r="H22" s="42">
        <f>SUM(H23,H33,H55,H65,H75)</f>
        <v>169877.1</v>
      </c>
    </row>
    <row r="23" spans="1:8" s="90" customFormat="1" ht="31.5" x14ac:dyDescent="0.25">
      <c r="A23" s="6" t="s">
        <v>371</v>
      </c>
      <c r="B23" s="44"/>
      <c r="C23" s="44" t="s">
        <v>250</v>
      </c>
      <c r="D23" s="44" t="s">
        <v>256</v>
      </c>
      <c r="E23" s="8" t="s">
        <v>41</v>
      </c>
      <c r="F23" s="45"/>
      <c r="G23" s="42">
        <f t="shared" ref="G23:H23" si="1">SUM(G24)</f>
        <v>2212</v>
      </c>
      <c r="H23" s="42">
        <f t="shared" si="1"/>
        <v>2214</v>
      </c>
    </row>
    <row r="24" spans="1:8" s="90" customFormat="1" ht="31.5" x14ac:dyDescent="0.25">
      <c r="A24" s="17" t="s">
        <v>572</v>
      </c>
      <c r="B24" s="8"/>
      <c r="C24" s="44" t="s">
        <v>250</v>
      </c>
      <c r="D24" s="44" t="s">
        <v>256</v>
      </c>
      <c r="E24" s="8" t="s">
        <v>573</v>
      </c>
      <c r="F24" s="50"/>
      <c r="G24" s="42">
        <f>SUM(G25)</f>
        <v>2212</v>
      </c>
      <c r="H24" s="42">
        <f>SUM(H25)</f>
        <v>2214</v>
      </c>
    </row>
    <row r="25" spans="1:8" s="90" customFormat="1" ht="63" x14ac:dyDescent="0.25">
      <c r="A25" s="6" t="s">
        <v>574</v>
      </c>
      <c r="B25" s="44"/>
      <c r="C25" s="44" t="s">
        <v>250</v>
      </c>
      <c r="D25" s="44" t="s">
        <v>256</v>
      </c>
      <c r="E25" s="89" t="s">
        <v>575</v>
      </c>
      <c r="F25" s="45"/>
      <c r="G25" s="42">
        <f>SUM(G26)</f>
        <v>2212</v>
      </c>
      <c r="H25" s="42">
        <f>SUM(H26)</f>
        <v>2214</v>
      </c>
    </row>
    <row r="26" spans="1:8" s="90" customFormat="1" ht="81.75" customHeight="1" x14ac:dyDescent="0.25">
      <c r="A26" s="10" t="s">
        <v>206</v>
      </c>
      <c r="B26" s="44"/>
      <c r="C26" s="44" t="s">
        <v>250</v>
      </c>
      <c r="D26" s="44" t="s">
        <v>256</v>
      </c>
      <c r="E26" s="89" t="s">
        <v>576</v>
      </c>
      <c r="F26" s="47"/>
      <c r="G26" s="42">
        <f>SUM(G28,G30)</f>
        <v>2212</v>
      </c>
      <c r="H26" s="42">
        <f>SUM(H28,H30)</f>
        <v>2214</v>
      </c>
    </row>
    <row r="27" spans="1:8" s="90" customFormat="1" ht="63" x14ac:dyDescent="0.25">
      <c r="A27" s="96" t="s">
        <v>253</v>
      </c>
      <c r="B27" s="44"/>
      <c r="C27" s="44" t="s">
        <v>250</v>
      </c>
      <c r="D27" s="44" t="s">
        <v>256</v>
      </c>
      <c r="E27" s="89" t="s">
        <v>576</v>
      </c>
      <c r="F27" s="47">
        <v>100</v>
      </c>
      <c r="G27" s="42">
        <f>SUM(G28)</f>
        <v>1847.7</v>
      </c>
      <c r="H27" s="42">
        <f>SUM(H28)</f>
        <v>1847.7</v>
      </c>
    </row>
    <row r="28" spans="1:8" s="90" customFormat="1" ht="31.5" x14ac:dyDescent="0.25">
      <c r="A28" s="96" t="s">
        <v>254</v>
      </c>
      <c r="B28" s="44"/>
      <c r="C28" s="44" t="s">
        <v>250</v>
      </c>
      <c r="D28" s="44" t="s">
        <v>256</v>
      </c>
      <c r="E28" s="89" t="s">
        <v>576</v>
      </c>
      <c r="F28" s="47">
        <v>120</v>
      </c>
      <c r="G28" s="42">
        <v>1847.7</v>
      </c>
      <c r="H28" s="42">
        <v>1847.7</v>
      </c>
    </row>
    <row r="29" spans="1:8" s="90" customFormat="1" ht="15.75" x14ac:dyDescent="0.25">
      <c r="A29" s="6" t="s">
        <v>261</v>
      </c>
      <c r="B29" s="44"/>
      <c r="C29" s="44" t="s">
        <v>250</v>
      </c>
      <c r="D29" s="44" t="s">
        <v>256</v>
      </c>
      <c r="E29" s="89" t="s">
        <v>576</v>
      </c>
      <c r="F29" s="47">
        <v>120</v>
      </c>
      <c r="G29" s="42">
        <v>1847.7</v>
      </c>
      <c r="H29" s="42">
        <v>1847.7</v>
      </c>
    </row>
    <row r="30" spans="1:8" s="90" customFormat="1" ht="31.5" x14ac:dyDescent="0.25">
      <c r="A30" s="96" t="s">
        <v>364</v>
      </c>
      <c r="B30" s="23"/>
      <c r="C30" s="44" t="s">
        <v>250</v>
      </c>
      <c r="D30" s="44" t="s">
        <v>256</v>
      </c>
      <c r="E30" s="89" t="s">
        <v>576</v>
      </c>
      <c r="F30" s="47">
        <v>200</v>
      </c>
      <c r="G30" s="42">
        <f>SUM(G31)</f>
        <v>364.3</v>
      </c>
      <c r="H30" s="42">
        <f>SUM(H31)</f>
        <v>366.3</v>
      </c>
    </row>
    <row r="31" spans="1:8" s="90" customFormat="1" ht="31.5" x14ac:dyDescent="0.25">
      <c r="A31" s="96" t="s">
        <v>257</v>
      </c>
      <c r="B31" s="23"/>
      <c r="C31" s="44" t="s">
        <v>250</v>
      </c>
      <c r="D31" s="44" t="s">
        <v>256</v>
      </c>
      <c r="E31" s="89" t="s">
        <v>576</v>
      </c>
      <c r="F31" s="47">
        <v>240</v>
      </c>
      <c r="G31" s="42">
        <v>364.3</v>
      </c>
      <c r="H31" s="42">
        <v>366.3</v>
      </c>
    </row>
    <row r="32" spans="1:8" s="90" customFormat="1" ht="15.75" x14ac:dyDescent="0.25">
      <c r="A32" s="96" t="s">
        <v>260</v>
      </c>
      <c r="B32" s="23"/>
      <c r="C32" s="44" t="s">
        <v>250</v>
      </c>
      <c r="D32" s="44" t="s">
        <v>256</v>
      </c>
      <c r="E32" s="89" t="s">
        <v>576</v>
      </c>
      <c r="F32" s="47">
        <v>240</v>
      </c>
      <c r="G32" s="42">
        <v>364.3</v>
      </c>
      <c r="H32" s="42">
        <v>366.3</v>
      </c>
    </row>
    <row r="33" spans="1:8" s="90" customFormat="1" ht="47.25" x14ac:dyDescent="0.25">
      <c r="A33" s="6" t="s">
        <v>643</v>
      </c>
      <c r="B33" s="44"/>
      <c r="C33" s="44" t="s">
        <v>250</v>
      </c>
      <c r="D33" s="44" t="s">
        <v>256</v>
      </c>
      <c r="E33" s="8" t="s">
        <v>42</v>
      </c>
      <c r="F33" s="45"/>
      <c r="G33" s="42">
        <f>SUM(G34,G39)</f>
        <v>139787</v>
      </c>
      <c r="H33" s="42">
        <f>SUM(H34,H39)</f>
        <v>139787</v>
      </c>
    </row>
    <row r="34" spans="1:8" s="90" customFormat="1" ht="47.25" x14ac:dyDescent="0.25">
      <c r="A34" s="6" t="s">
        <v>647</v>
      </c>
      <c r="B34" s="44"/>
      <c r="C34" s="44" t="s">
        <v>250</v>
      </c>
      <c r="D34" s="44" t="s">
        <v>256</v>
      </c>
      <c r="E34" s="89" t="s">
        <v>44</v>
      </c>
      <c r="F34" s="49"/>
      <c r="G34" s="42">
        <f t="shared" ref="G34:H37" si="2">SUM(G35)</f>
        <v>80</v>
      </c>
      <c r="H34" s="42">
        <f t="shared" si="2"/>
        <v>80</v>
      </c>
    </row>
    <row r="35" spans="1:8" s="90" customFormat="1" ht="47.25" x14ac:dyDescent="0.25">
      <c r="A35" s="12" t="s">
        <v>648</v>
      </c>
      <c r="B35" s="44"/>
      <c r="C35" s="44" t="s">
        <v>250</v>
      </c>
      <c r="D35" s="44" t="s">
        <v>256</v>
      </c>
      <c r="E35" s="89" t="s">
        <v>649</v>
      </c>
      <c r="F35" s="49"/>
      <c r="G35" s="42">
        <f t="shared" si="2"/>
        <v>80</v>
      </c>
      <c r="H35" s="42">
        <f t="shared" si="2"/>
        <v>80</v>
      </c>
    </row>
    <row r="36" spans="1:8" s="90" customFormat="1" ht="31.5" x14ac:dyDescent="0.25">
      <c r="A36" s="6" t="s">
        <v>650</v>
      </c>
      <c r="B36" s="44"/>
      <c r="C36" s="44" t="s">
        <v>250</v>
      </c>
      <c r="D36" s="44" t="s">
        <v>256</v>
      </c>
      <c r="E36" s="89" t="s">
        <v>651</v>
      </c>
      <c r="F36" s="7"/>
      <c r="G36" s="42">
        <f t="shared" si="2"/>
        <v>80</v>
      </c>
      <c r="H36" s="42">
        <f t="shared" si="2"/>
        <v>80</v>
      </c>
    </row>
    <row r="37" spans="1:8" s="90" customFormat="1" ht="31.5" x14ac:dyDescent="0.25">
      <c r="A37" s="96" t="s">
        <v>364</v>
      </c>
      <c r="B37" s="44"/>
      <c r="C37" s="44" t="s">
        <v>250</v>
      </c>
      <c r="D37" s="44" t="s">
        <v>256</v>
      </c>
      <c r="E37" s="89" t="s">
        <v>651</v>
      </c>
      <c r="F37" s="47">
        <v>200</v>
      </c>
      <c r="G37" s="42">
        <f t="shared" si="2"/>
        <v>80</v>
      </c>
      <c r="H37" s="42">
        <f t="shared" si="2"/>
        <v>80</v>
      </c>
    </row>
    <row r="38" spans="1:8" s="90" customFormat="1" ht="31.5" x14ac:dyDescent="0.25">
      <c r="A38" s="96" t="s">
        <v>257</v>
      </c>
      <c r="B38" s="44"/>
      <c r="C38" s="44" t="s">
        <v>250</v>
      </c>
      <c r="D38" s="44" t="s">
        <v>256</v>
      </c>
      <c r="E38" s="89" t="s">
        <v>651</v>
      </c>
      <c r="F38" s="47">
        <v>240</v>
      </c>
      <c r="G38" s="42">
        <v>80</v>
      </c>
      <c r="H38" s="42">
        <v>80</v>
      </c>
    </row>
    <row r="39" spans="1:8" ht="15.75" x14ac:dyDescent="0.25">
      <c r="A39" s="6" t="s">
        <v>644</v>
      </c>
      <c r="B39" s="44"/>
      <c r="C39" s="44" t="s">
        <v>250</v>
      </c>
      <c r="D39" s="44" t="s">
        <v>256</v>
      </c>
      <c r="E39" s="89" t="s">
        <v>46</v>
      </c>
      <c r="F39" s="45"/>
      <c r="G39" s="42">
        <f>SUM(G40)</f>
        <v>139707</v>
      </c>
      <c r="H39" s="42">
        <f>SUM(H40)</f>
        <v>139707</v>
      </c>
    </row>
    <row r="40" spans="1:8" ht="63" customHeight="1" x14ac:dyDescent="0.25">
      <c r="A40" s="6" t="s">
        <v>645</v>
      </c>
      <c r="B40" s="44"/>
      <c r="C40" s="44" t="s">
        <v>250</v>
      </c>
      <c r="D40" s="44" t="s">
        <v>256</v>
      </c>
      <c r="E40" s="89" t="s">
        <v>98</v>
      </c>
      <c r="F40" s="45"/>
      <c r="G40" s="42">
        <f>SUM(G41,G48)</f>
        <v>139707</v>
      </c>
      <c r="H40" s="42">
        <f>SUM(H41,H48)</f>
        <v>139707</v>
      </c>
    </row>
    <row r="41" spans="1:8" ht="15.75" x14ac:dyDescent="0.25">
      <c r="A41" s="6" t="s">
        <v>10</v>
      </c>
      <c r="B41" s="44"/>
      <c r="C41" s="44" t="s">
        <v>250</v>
      </c>
      <c r="D41" s="44" t="s">
        <v>256</v>
      </c>
      <c r="E41" s="89" t="s">
        <v>646</v>
      </c>
      <c r="F41" s="7"/>
      <c r="G41" s="42">
        <f>SUM(G42,G44,G46)</f>
        <v>139489</v>
      </c>
      <c r="H41" s="42">
        <f>SUM(H42,H44,H46)</f>
        <v>139489</v>
      </c>
    </row>
    <row r="42" spans="1:8" ht="63" x14ac:dyDescent="0.25">
      <c r="A42" s="14" t="s">
        <v>253</v>
      </c>
      <c r="B42" s="44"/>
      <c r="C42" s="44" t="s">
        <v>250</v>
      </c>
      <c r="D42" s="44" t="s">
        <v>256</v>
      </c>
      <c r="E42" s="89" t="s">
        <v>646</v>
      </c>
      <c r="F42" s="47">
        <v>100</v>
      </c>
      <c r="G42" s="42">
        <f>SUM(G43)</f>
        <v>105535.5</v>
      </c>
      <c r="H42" s="42">
        <f>SUM(H43)</f>
        <v>105535.5</v>
      </c>
    </row>
    <row r="43" spans="1:8" ht="31.5" x14ac:dyDescent="0.25">
      <c r="A43" s="14" t="s">
        <v>254</v>
      </c>
      <c r="B43" s="44"/>
      <c r="C43" s="44" t="s">
        <v>250</v>
      </c>
      <c r="D43" s="44" t="s">
        <v>256</v>
      </c>
      <c r="E43" s="89" t="s">
        <v>646</v>
      </c>
      <c r="F43" s="47">
        <v>120</v>
      </c>
      <c r="G43" s="42">
        <v>105535.5</v>
      </c>
      <c r="H43" s="42">
        <v>105535.5</v>
      </c>
    </row>
    <row r="44" spans="1:8" ht="31.5" x14ac:dyDescent="0.25">
      <c r="A44" s="14" t="s">
        <v>364</v>
      </c>
      <c r="B44" s="44"/>
      <c r="C44" s="44" t="s">
        <v>250</v>
      </c>
      <c r="D44" s="44" t="s">
        <v>256</v>
      </c>
      <c r="E44" s="89" t="s">
        <v>646</v>
      </c>
      <c r="F44" s="47">
        <v>200</v>
      </c>
      <c r="G44" s="42">
        <f>SUM(G45)</f>
        <v>33133.5</v>
      </c>
      <c r="H44" s="42">
        <f>SUM(H45)</f>
        <v>33133.5</v>
      </c>
    </row>
    <row r="45" spans="1:8" ht="31.5" x14ac:dyDescent="0.25">
      <c r="A45" s="14" t="s">
        <v>257</v>
      </c>
      <c r="B45" s="44"/>
      <c r="C45" s="44" t="s">
        <v>250</v>
      </c>
      <c r="D45" s="44" t="s">
        <v>256</v>
      </c>
      <c r="E45" s="89" t="s">
        <v>646</v>
      </c>
      <c r="F45" s="47">
        <v>240</v>
      </c>
      <c r="G45" s="99">
        <v>33133.5</v>
      </c>
      <c r="H45" s="99">
        <v>33133.5</v>
      </c>
    </row>
    <row r="46" spans="1:8" ht="15.75" x14ac:dyDescent="0.25">
      <c r="A46" s="14" t="s">
        <v>258</v>
      </c>
      <c r="B46" s="44"/>
      <c r="C46" s="44" t="s">
        <v>250</v>
      </c>
      <c r="D46" s="44" t="s">
        <v>256</v>
      </c>
      <c r="E46" s="89" t="s">
        <v>646</v>
      </c>
      <c r="F46" s="47">
        <v>800</v>
      </c>
      <c r="G46" s="42">
        <f>SUM(G47)</f>
        <v>820</v>
      </c>
      <c r="H46" s="42">
        <f>SUM(H47)</f>
        <v>820</v>
      </c>
    </row>
    <row r="47" spans="1:8" ht="15.75" x14ac:dyDescent="0.25">
      <c r="A47" s="14" t="s">
        <v>259</v>
      </c>
      <c r="B47" s="44"/>
      <c r="C47" s="44" t="s">
        <v>250</v>
      </c>
      <c r="D47" s="44" t="s">
        <v>256</v>
      </c>
      <c r="E47" s="89" t="s">
        <v>646</v>
      </c>
      <c r="F47" s="47">
        <v>850</v>
      </c>
      <c r="G47" s="42">
        <v>820</v>
      </c>
      <c r="H47" s="42">
        <v>820</v>
      </c>
    </row>
    <row r="48" spans="1:8" ht="95.45" customHeight="1" x14ac:dyDescent="0.25">
      <c r="A48" s="14" t="s">
        <v>236</v>
      </c>
      <c r="B48" s="23"/>
      <c r="C48" s="44" t="s">
        <v>250</v>
      </c>
      <c r="D48" s="44" t="s">
        <v>256</v>
      </c>
      <c r="E48" s="8" t="s">
        <v>652</v>
      </c>
      <c r="F48" s="47"/>
      <c r="G48" s="42">
        <f>SUM(G49,G52)</f>
        <v>218</v>
      </c>
      <c r="H48" s="42">
        <f>SUM(H49,H52)</f>
        <v>218</v>
      </c>
    </row>
    <row r="49" spans="1:8" ht="63" x14ac:dyDescent="0.25">
      <c r="A49" s="14" t="s">
        <v>253</v>
      </c>
      <c r="B49" s="23"/>
      <c r="C49" s="44" t="s">
        <v>250</v>
      </c>
      <c r="D49" s="44" t="s">
        <v>256</v>
      </c>
      <c r="E49" s="8" t="s">
        <v>652</v>
      </c>
      <c r="F49" s="47">
        <v>100</v>
      </c>
      <c r="G49" s="42">
        <f>SUM(G50)</f>
        <v>167.5</v>
      </c>
      <c r="H49" s="42">
        <f>SUM(H50)</f>
        <v>167.5</v>
      </c>
    </row>
    <row r="50" spans="1:8" ht="31.5" x14ac:dyDescent="0.25">
      <c r="A50" s="14" t="s">
        <v>254</v>
      </c>
      <c r="B50" s="23"/>
      <c r="C50" s="44" t="s">
        <v>250</v>
      </c>
      <c r="D50" s="44" t="s">
        <v>256</v>
      </c>
      <c r="E50" s="8" t="s">
        <v>652</v>
      </c>
      <c r="F50" s="47">
        <v>120</v>
      </c>
      <c r="G50" s="42">
        <v>167.5</v>
      </c>
      <c r="H50" s="42">
        <v>167.5</v>
      </c>
    </row>
    <row r="51" spans="1:8" ht="15.75" x14ac:dyDescent="0.25">
      <c r="A51" s="14" t="s">
        <v>260</v>
      </c>
      <c r="B51" s="23"/>
      <c r="C51" s="44" t="s">
        <v>250</v>
      </c>
      <c r="D51" s="44" t="s">
        <v>256</v>
      </c>
      <c r="E51" s="8" t="s">
        <v>652</v>
      </c>
      <c r="F51" s="47">
        <v>120</v>
      </c>
      <c r="G51" s="42">
        <v>167.5</v>
      </c>
      <c r="H51" s="42">
        <v>167.5</v>
      </c>
    </row>
    <row r="52" spans="1:8" ht="31.5" x14ac:dyDescent="0.25">
      <c r="A52" s="14" t="s">
        <v>364</v>
      </c>
      <c r="B52" s="23"/>
      <c r="C52" s="44" t="s">
        <v>250</v>
      </c>
      <c r="D52" s="44" t="s">
        <v>256</v>
      </c>
      <c r="E52" s="8" t="s">
        <v>652</v>
      </c>
      <c r="F52" s="47">
        <v>200</v>
      </c>
      <c r="G52" s="42">
        <f>SUM(G53)</f>
        <v>50.5</v>
      </c>
      <c r="H52" s="42">
        <f>SUM(H53)</f>
        <v>50.5</v>
      </c>
    </row>
    <row r="53" spans="1:8" ht="31.5" x14ac:dyDescent="0.25">
      <c r="A53" s="14" t="s">
        <v>257</v>
      </c>
      <c r="B53" s="23"/>
      <c r="C53" s="44" t="s">
        <v>250</v>
      </c>
      <c r="D53" s="44" t="s">
        <v>256</v>
      </c>
      <c r="E53" s="8" t="s">
        <v>652</v>
      </c>
      <c r="F53" s="47">
        <v>240</v>
      </c>
      <c r="G53" s="42">
        <v>50.5</v>
      </c>
      <c r="H53" s="42">
        <v>50.5</v>
      </c>
    </row>
    <row r="54" spans="1:8" ht="15.75" x14ac:dyDescent="0.25">
      <c r="A54" s="14" t="s">
        <v>260</v>
      </c>
      <c r="B54" s="23"/>
      <c r="C54" s="44" t="s">
        <v>250</v>
      </c>
      <c r="D54" s="44" t="s">
        <v>256</v>
      </c>
      <c r="E54" s="8" t="s">
        <v>652</v>
      </c>
      <c r="F54" s="47">
        <v>240</v>
      </c>
      <c r="G54" s="42">
        <v>50.5</v>
      </c>
      <c r="H54" s="42">
        <v>50.5</v>
      </c>
    </row>
    <row r="55" spans="1:8" ht="31.5" x14ac:dyDescent="0.25">
      <c r="A55" s="6" t="s">
        <v>375</v>
      </c>
      <c r="B55" s="44"/>
      <c r="C55" s="44" t="s">
        <v>250</v>
      </c>
      <c r="D55" s="44" t="s">
        <v>256</v>
      </c>
      <c r="E55" s="8" t="s">
        <v>55</v>
      </c>
      <c r="F55" s="50"/>
      <c r="G55" s="42">
        <f t="shared" ref="G55:H57" si="3">SUM(G56)</f>
        <v>2778</v>
      </c>
      <c r="H55" s="42">
        <f t="shared" si="3"/>
        <v>2809</v>
      </c>
    </row>
    <row r="56" spans="1:8" ht="47.25" x14ac:dyDescent="0.25">
      <c r="A56" s="6" t="s">
        <v>23</v>
      </c>
      <c r="B56" s="44"/>
      <c r="C56" s="44" t="s">
        <v>250</v>
      </c>
      <c r="D56" s="44" t="s">
        <v>256</v>
      </c>
      <c r="E56" s="5" t="s">
        <v>59</v>
      </c>
      <c r="F56" s="47"/>
      <c r="G56" s="51">
        <f t="shared" si="3"/>
        <v>2778</v>
      </c>
      <c r="H56" s="51">
        <f t="shared" si="3"/>
        <v>2809</v>
      </c>
    </row>
    <row r="57" spans="1:8" ht="65.25" customHeight="1" x14ac:dyDescent="0.25">
      <c r="A57" s="6" t="s">
        <v>627</v>
      </c>
      <c r="B57" s="44"/>
      <c r="C57" s="44" t="s">
        <v>250</v>
      </c>
      <c r="D57" s="44" t="s">
        <v>256</v>
      </c>
      <c r="E57" s="5" t="s">
        <v>109</v>
      </c>
      <c r="F57" s="47"/>
      <c r="G57" s="51">
        <f t="shared" si="3"/>
        <v>2778</v>
      </c>
      <c r="H57" s="51">
        <f t="shared" si="3"/>
        <v>2809</v>
      </c>
    </row>
    <row r="58" spans="1:8" ht="31.5" x14ac:dyDescent="0.25">
      <c r="A58" s="12" t="s">
        <v>11</v>
      </c>
      <c r="B58" s="44"/>
      <c r="C58" s="44" t="s">
        <v>250</v>
      </c>
      <c r="D58" s="44" t="s">
        <v>256</v>
      </c>
      <c r="E58" s="5" t="s">
        <v>220</v>
      </c>
      <c r="F58" s="47"/>
      <c r="G58" s="42">
        <f>SUM(G59,G62)</f>
        <v>2778</v>
      </c>
      <c r="H58" s="42">
        <f>SUM(H59,H62)</f>
        <v>2809</v>
      </c>
    </row>
    <row r="59" spans="1:8" ht="63" x14ac:dyDescent="0.25">
      <c r="A59" s="14" t="s">
        <v>253</v>
      </c>
      <c r="B59" s="44"/>
      <c r="C59" s="44" t="s">
        <v>250</v>
      </c>
      <c r="D59" s="44" t="s">
        <v>256</v>
      </c>
      <c r="E59" s="5" t="s">
        <v>220</v>
      </c>
      <c r="F59" s="47">
        <v>100</v>
      </c>
      <c r="G59" s="51">
        <f>SUM(G60)</f>
        <v>2010.1</v>
      </c>
      <c r="H59" s="51">
        <f>SUM(H60)</f>
        <v>2010.1</v>
      </c>
    </row>
    <row r="60" spans="1:8" ht="31.5" x14ac:dyDescent="0.25">
      <c r="A60" s="14" t="s">
        <v>254</v>
      </c>
      <c r="B60" s="44"/>
      <c r="C60" s="44" t="s">
        <v>250</v>
      </c>
      <c r="D60" s="44" t="s">
        <v>256</v>
      </c>
      <c r="E60" s="5" t="s">
        <v>220</v>
      </c>
      <c r="F60" s="47">
        <v>120</v>
      </c>
      <c r="G60" s="51">
        <v>2010.1</v>
      </c>
      <c r="H60" s="51">
        <v>2010.1</v>
      </c>
    </row>
    <row r="61" spans="1:8" ht="15.75" x14ac:dyDescent="0.25">
      <c r="A61" s="6" t="s">
        <v>261</v>
      </c>
      <c r="B61" s="44"/>
      <c r="C61" s="44" t="s">
        <v>250</v>
      </c>
      <c r="D61" s="44" t="s">
        <v>256</v>
      </c>
      <c r="E61" s="5" t="s">
        <v>220</v>
      </c>
      <c r="F61" s="47">
        <v>120</v>
      </c>
      <c r="G61" s="51">
        <v>2010.1</v>
      </c>
      <c r="H61" s="51">
        <v>2010.1</v>
      </c>
    </row>
    <row r="62" spans="1:8" ht="31.5" x14ac:dyDescent="0.25">
      <c r="A62" s="14" t="s">
        <v>364</v>
      </c>
      <c r="B62" s="44"/>
      <c r="C62" s="44" t="s">
        <v>250</v>
      </c>
      <c r="D62" s="44" t="s">
        <v>256</v>
      </c>
      <c r="E62" s="5" t="s">
        <v>220</v>
      </c>
      <c r="F62" s="47">
        <v>200</v>
      </c>
      <c r="G62" s="51">
        <f>SUM(G63)</f>
        <v>767.9</v>
      </c>
      <c r="H62" s="51">
        <f>SUM(H63)</f>
        <v>798.9</v>
      </c>
    </row>
    <row r="63" spans="1:8" ht="31.5" x14ac:dyDescent="0.25">
      <c r="A63" s="14" t="s">
        <v>257</v>
      </c>
      <c r="B63" s="44"/>
      <c r="C63" s="44" t="s">
        <v>250</v>
      </c>
      <c r="D63" s="44" t="s">
        <v>256</v>
      </c>
      <c r="E63" s="5" t="s">
        <v>220</v>
      </c>
      <c r="F63" s="47">
        <v>240</v>
      </c>
      <c r="G63" s="51">
        <v>767.9</v>
      </c>
      <c r="H63" s="51">
        <v>798.9</v>
      </c>
    </row>
    <row r="64" spans="1:8" ht="15.75" x14ac:dyDescent="0.25">
      <c r="A64" s="6" t="s">
        <v>261</v>
      </c>
      <c r="B64" s="44"/>
      <c r="C64" s="44" t="s">
        <v>250</v>
      </c>
      <c r="D64" s="44" t="s">
        <v>256</v>
      </c>
      <c r="E64" s="5" t="s">
        <v>220</v>
      </c>
      <c r="F64" s="47">
        <v>240</v>
      </c>
      <c r="G64" s="51">
        <v>767.9</v>
      </c>
      <c r="H64" s="51">
        <v>798.9</v>
      </c>
    </row>
    <row r="65" spans="1:8" ht="31.5" x14ac:dyDescent="0.25">
      <c r="A65" s="6" t="s">
        <v>376</v>
      </c>
      <c r="C65" s="44" t="s">
        <v>250</v>
      </c>
      <c r="D65" s="44" t="s">
        <v>256</v>
      </c>
      <c r="E65" s="8" t="s">
        <v>138</v>
      </c>
      <c r="F65" s="47"/>
      <c r="G65" s="42">
        <f t="shared" ref="G65:H67" si="4">SUM(G66)</f>
        <v>3506</v>
      </c>
      <c r="H65" s="42">
        <f t="shared" si="4"/>
        <v>3506</v>
      </c>
    </row>
    <row r="66" spans="1:8" ht="15.75" x14ac:dyDescent="0.25">
      <c r="A66" s="6" t="s">
        <v>7</v>
      </c>
      <c r="C66" s="44" t="s">
        <v>250</v>
      </c>
      <c r="D66" s="44" t="s">
        <v>256</v>
      </c>
      <c r="E66" s="5" t="s">
        <v>146</v>
      </c>
      <c r="F66" s="47"/>
      <c r="G66" s="42">
        <f t="shared" si="4"/>
        <v>3506</v>
      </c>
      <c r="H66" s="42">
        <f t="shared" si="4"/>
        <v>3506</v>
      </c>
    </row>
    <row r="67" spans="1:8" ht="78.75" x14ac:dyDescent="0.25">
      <c r="A67" s="11" t="s">
        <v>628</v>
      </c>
      <c r="C67" s="44" t="s">
        <v>250</v>
      </c>
      <c r="D67" s="44" t="s">
        <v>256</v>
      </c>
      <c r="E67" s="5" t="s">
        <v>159</v>
      </c>
      <c r="F67" s="47"/>
      <c r="G67" s="42">
        <f t="shared" si="4"/>
        <v>3506</v>
      </c>
      <c r="H67" s="42">
        <f t="shared" si="4"/>
        <v>3506</v>
      </c>
    </row>
    <row r="68" spans="1:8" ht="65.25" customHeight="1" x14ac:dyDescent="0.25">
      <c r="A68" s="10" t="s">
        <v>629</v>
      </c>
      <c r="C68" s="44" t="s">
        <v>250</v>
      </c>
      <c r="D68" s="44" t="s">
        <v>256</v>
      </c>
      <c r="E68" s="5" t="s">
        <v>227</v>
      </c>
      <c r="F68" s="47"/>
      <c r="G68" s="42">
        <f>SUM(G69,G72)</f>
        <v>3506</v>
      </c>
      <c r="H68" s="42">
        <f>SUM(H69,H72)</f>
        <v>3506</v>
      </c>
    </row>
    <row r="69" spans="1:8" s="90" customFormat="1" ht="63" x14ac:dyDescent="0.25">
      <c r="A69" s="14" t="s">
        <v>253</v>
      </c>
      <c r="B69" s="44"/>
      <c r="C69" s="44" t="s">
        <v>250</v>
      </c>
      <c r="D69" s="44" t="s">
        <v>256</v>
      </c>
      <c r="E69" s="89" t="s">
        <v>227</v>
      </c>
      <c r="F69" s="47">
        <v>100</v>
      </c>
      <c r="G69" s="42">
        <f>SUM(G70)</f>
        <v>3056.5</v>
      </c>
      <c r="H69" s="42">
        <f>SUM(H70)</f>
        <v>3056.5</v>
      </c>
    </row>
    <row r="70" spans="1:8" s="90" customFormat="1" ht="31.5" x14ac:dyDescent="0.25">
      <c r="A70" s="14" t="s">
        <v>254</v>
      </c>
      <c r="B70" s="44"/>
      <c r="C70" s="44" t="s">
        <v>250</v>
      </c>
      <c r="D70" s="44" t="s">
        <v>256</v>
      </c>
      <c r="E70" s="89" t="s">
        <v>227</v>
      </c>
      <c r="F70" s="47">
        <v>120</v>
      </c>
      <c r="G70" s="42">
        <v>3056.5</v>
      </c>
      <c r="H70" s="42">
        <v>3056.5</v>
      </c>
    </row>
    <row r="71" spans="1:8" s="90" customFormat="1" ht="15.75" x14ac:dyDescent="0.25">
      <c r="A71" s="6" t="s">
        <v>261</v>
      </c>
      <c r="B71" s="44"/>
      <c r="C71" s="44" t="s">
        <v>250</v>
      </c>
      <c r="D71" s="44" t="s">
        <v>256</v>
      </c>
      <c r="E71" s="89" t="s">
        <v>227</v>
      </c>
      <c r="F71" s="47">
        <v>120</v>
      </c>
      <c r="G71" s="42">
        <v>3056.5</v>
      </c>
      <c r="H71" s="42">
        <v>3056.5</v>
      </c>
    </row>
    <row r="72" spans="1:8" s="90" customFormat="1" ht="31.5" x14ac:dyDescent="0.25">
      <c r="A72" s="14" t="s">
        <v>364</v>
      </c>
      <c r="B72" s="44"/>
      <c r="C72" s="44" t="s">
        <v>250</v>
      </c>
      <c r="D72" s="44" t="s">
        <v>256</v>
      </c>
      <c r="E72" s="89" t="s">
        <v>227</v>
      </c>
      <c r="F72" s="47">
        <v>200</v>
      </c>
      <c r="G72" s="51">
        <f>SUM(G73)</f>
        <v>449.5</v>
      </c>
      <c r="H72" s="51">
        <f>SUM(H73)</f>
        <v>449.5</v>
      </c>
    </row>
    <row r="73" spans="1:8" s="90" customFormat="1" ht="31.5" x14ac:dyDescent="0.25">
      <c r="A73" s="14" t="s">
        <v>257</v>
      </c>
      <c r="B73" s="44"/>
      <c r="C73" s="44" t="s">
        <v>250</v>
      </c>
      <c r="D73" s="44" t="s">
        <v>256</v>
      </c>
      <c r="E73" s="89" t="s">
        <v>227</v>
      </c>
      <c r="F73" s="47">
        <v>240</v>
      </c>
      <c r="G73" s="51">
        <v>449.5</v>
      </c>
      <c r="H73" s="51">
        <v>449.5</v>
      </c>
    </row>
    <row r="74" spans="1:8" s="90" customFormat="1" ht="15.75" x14ac:dyDescent="0.25">
      <c r="A74" s="6" t="s">
        <v>261</v>
      </c>
      <c r="B74" s="44"/>
      <c r="C74" s="44" t="s">
        <v>250</v>
      </c>
      <c r="D74" s="44" t="s">
        <v>256</v>
      </c>
      <c r="E74" s="89" t="s">
        <v>227</v>
      </c>
      <c r="F74" s="47">
        <v>240</v>
      </c>
      <c r="G74" s="51">
        <v>449.5</v>
      </c>
      <c r="H74" s="51">
        <v>449.5</v>
      </c>
    </row>
    <row r="75" spans="1:8" ht="65.45" customHeight="1" x14ac:dyDescent="0.25">
      <c r="A75" s="6" t="s">
        <v>377</v>
      </c>
      <c r="B75" s="44"/>
      <c r="C75" s="44" t="s">
        <v>250</v>
      </c>
      <c r="D75" s="44" t="s">
        <v>256</v>
      </c>
      <c r="E75" s="8" t="s">
        <v>234</v>
      </c>
      <c r="F75" s="47"/>
      <c r="G75" s="42">
        <f>SUM(G76,G89,)</f>
        <v>21561.100000000002</v>
      </c>
      <c r="H75" s="42">
        <f>SUM(H76,H89,)</f>
        <v>21561.100000000002</v>
      </c>
    </row>
    <row r="76" spans="1:8" ht="96.75" customHeight="1" x14ac:dyDescent="0.25">
      <c r="A76" s="2" t="s">
        <v>401</v>
      </c>
      <c r="B76" s="44"/>
      <c r="C76" s="44" t="s">
        <v>250</v>
      </c>
      <c r="D76" s="44" t="s">
        <v>256</v>
      </c>
      <c r="E76" s="89" t="s">
        <v>435</v>
      </c>
      <c r="F76" s="47"/>
      <c r="G76" s="42">
        <f>SUM(G77,G80,G83,G86)</f>
        <v>21461.100000000002</v>
      </c>
      <c r="H76" s="42">
        <f>SUM(H77,H80,H83,H86)</f>
        <v>21461.100000000002</v>
      </c>
    </row>
    <row r="77" spans="1:8" ht="68.25" customHeight="1" x14ac:dyDescent="0.25">
      <c r="A77" s="2" t="s">
        <v>403</v>
      </c>
      <c r="B77" s="89"/>
      <c r="C77" s="47" t="s">
        <v>250</v>
      </c>
      <c r="D77" s="44" t="s">
        <v>256</v>
      </c>
      <c r="E77" s="89" t="s">
        <v>437</v>
      </c>
      <c r="F77" s="50"/>
      <c r="G77" s="42">
        <f>SUM(G78)</f>
        <v>18000</v>
      </c>
      <c r="H77" s="42">
        <f>SUM(H78)</f>
        <v>18000</v>
      </c>
    </row>
    <row r="78" spans="1:8" ht="31.5" x14ac:dyDescent="0.25">
      <c r="A78" s="14" t="s">
        <v>364</v>
      </c>
      <c r="B78" s="47"/>
      <c r="C78" s="47" t="s">
        <v>250</v>
      </c>
      <c r="D78" s="44" t="s">
        <v>256</v>
      </c>
      <c r="E78" s="89" t="s">
        <v>437</v>
      </c>
      <c r="F78" s="47">
        <v>200</v>
      </c>
      <c r="G78" s="42">
        <f>SUM(G79)</f>
        <v>18000</v>
      </c>
      <c r="H78" s="42">
        <f>SUM(H79)</f>
        <v>18000</v>
      </c>
    </row>
    <row r="79" spans="1:8" ht="31.5" x14ac:dyDescent="0.25">
      <c r="A79" s="14" t="s">
        <v>257</v>
      </c>
      <c r="B79" s="47"/>
      <c r="C79" s="47" t="s">
        <v>250</v>
      </c>
      <c r="D79" s="44" t="s">
        <v>256</v>
      </c>
      <c r="E79" s="89" t="s">
        <v>437</v>
      </c>
      <c r="F79" s="47">
        <v>240</v>
      </c>
      <c r="G79" s="42">
        <v>18000</v>
      </c>
      <c r="H79" s="42">
        <v>18000</v>
      </c>
    </row>
    <row r="80" spans="1:8" ht="51" customHeight="1" x14ac:dyDescent="0.25">
      <c r="A80" s="2" t="s">
        <v>405</v>
      </c>
      <c r="B80" s="89"/>
      <c r="C80" s="44" t="s">
        <v>250</v>
      </c>
      <c r="D80" s="44" t="s">
        <v>256</v>
      </c>
      <c r="E80" s="89" t="s">
        <v>438</v>
      </c>
      <c r="F80" s="47"/>
      <c r="G80" s="42">
        <f>SUM(G81)</f>
        <v>879.2</v>
      </c>
      <c r="H80" s="42">
        <f>SUM(H81)</f>
        <v>879.2</v>
      </c>
    </row>
    <row r="81" spans="1:8" ht="31.5" x14ac:dyDescent="0.25">
      <c r="A81" s="14" t="s">
        <v>364</v>
      </c>
      <c r="B81" s="44"/>
      <c r="C81" s="44" t="s">
        <v>250</v>
      </c>
      <c r="D81" s="44" t="s">
        <v>256</v>
      </c>
      <c r="E81" s="89" t="s">
        <v>438</v>
      </c>
      <c r="F81" s="47">
        <v>200</v>
      </c>
      <c r="G81" s="42">
        <f>SUM(G82)</f>
        <v>879.2</v>
      </c>
      <c r="H81" s="42">
        <f>SUM(H82)</f>
        <v>879.2</v>
      </c>
    </row>
    <row r="82" spans="1:8" ht="31.5" x14ac:dyDescent="0.25">
      <c r="A82" s="14" t="s">
        <v>257</v>
      </c>
      <c r="B82" s="44"/>
      <c r="C82" s="44" t="s">
        <v>250</v>
      </c>
      <c r="D82" s="44" t="s">
        <v>256</v>
      </c>
      <c r="E82" s="89" t="s">
        <v>438</v>
      </c>
      <c r="F82" s="47">
        <v>240</v>
      </c>
      <c r="G82" s="42">
        <v>879.2</v>
      </c>
      <c r="H82" s="42">
        <v>879.2</v>
      </c>
    </row>
    <row r="83" spans="1:8" s="90" customFormat="1" ht="67.5" customHeight="1" x14ac:dyDescent="0.25">
      <c r="A83" s="2" t="s">
        <v>406</v>
      </c>
      <c r="B83" s="89"/>
      <c r="C83" s="44" t="s">
        <v>250</v>
      </c>
      <c r="D83" s="44" t="s">
        <v>256</v>
      </c>
      <c r="E83" s="89" t="s">
        <v>570</v>
      </c>
      <c r="F83" s="47"/>
      <c r="G83" s="42">
        <f>SUM(G84)</f>
        <v>649</v>
      </c>
      <c r="H83" s="42">
        <f>SUM(H84)</f>
        <v>649</v>
      </c>
    </row>
    <row r="84" spans="1:8" s="90" customFormat="1" ht="31.5" x14ac:dyDescent="0.25">
      <c r="A84" s="96" t="s">
        <v>364</v>
      </c>
      <c r="B84" s="89"/>
      <c r="C84" s="44" t="s">
        <v>250</v>
      </c>
      <c r="D84" s="44" t="s">
        <v>256</v>
      </c>
      <c r="E84" s="89" t="s">
        <v>570</v>
      </c>
      <c r="F84" s="47">
        <v>200</v>
      </c>
      <c r="G84" s="42">
        <f>SUM(G85)</f>
        <v>649</v>
      </c>
      <c r="H84" s="42">
        <f>SUM(H85)</f>
        <v>649</v>
      </c>
    </row>
    <row r="85" spans="1:8" s="90" customFormat="1" ht="31.5" x14ac:dyDescent="0.25">
      <c r="A85" s="96" t="s">
        <v>257</v>
      </c>
      <c r="B85" s="89"/>
      <c r="C85" s="44" t="s">
        <v>250</v>
      </c>
      <c r="D85" s="44" t="s">
        <v>256</v>
      </c>
      <c r="E85" s="89" t="s">
        <v>570</v>
      </c>
      <c r="F85" s="47">
        <v>240</v>
      </c>
      <c r="G85" s="42">
        <v>649</v>
      </c>
      <c r="H85" s="42">
        <v>649</v>
      </c>
    </row>
    <row r="86" spans="1:8" s="90" customFormat="1" ht="126" customHeight="1" x14ac:dyDescent="0.25">
      <c r="A86" s="2" t="s">
        <v>442</v>
      </c>
      <c r="B86" s="89"/>
      <c r="C86" s="44" t="s">
        <v>250</v>
      </c>
      <c r="D86" s="44" t="s">
        <v>256</v>
      </c>
      <c r="E86" s="89" t="s">
        <v>571</v>
      </c>
      <c r="F86" s="47"/>
      <c r="G86" s="42">
        <f>SUM(G87)</f>
        <v>1932.9</v>
      </c>
      <c r="H86" s="42">
        <f>SUM(H87)</f>
        <v>1932.9</v>
      </c>
    </row>
    <row r="87" spans="1:8" s="90" customFormat="1" ht="31.5" x14ac:dyDescent="0.25">
      <c r="A87" s="96" t="s">
        <v>364</v>
      </c>
      <c r="B87" s="89"/>
      <c r="C87" s="44" t="s">
        <v>250</v>
      </c>
      <c r="D87" s="44" t="s">
        <v>256</v>
      </c>
      <c r="E87" s="89" t="s">
        <v>571</v>
      </c>
      <c r="F87" s="47">
        <v>200</v>
      </c>
      <c r="G87" s="42">
        <f>SUM(G88)</f>
        <v>1932.9</v>
      </c>
      <c r="H87" s="42">
        <f>SUM(H88)</f>
        <v>1932.9</v>
      </c>
    </row>
    <row r="88" spans="1:8" s="90" customFormat="1" ht="31.5" x14ac:dyDescent="0.25">
      <c r="A88" s="96" t="s">
        <v>257</v>
      </c>
      <c r="B88" s="89"/>
      <c r="C88" s="44" t="s">
        <v>250</v>
      </c>
      <c r="D88" s="44" t="s">
        <v>256</v>
      </c>
      <c r="E88" s="89" t="s">
        <v>571</v>
      </c>
      <c r="F88" s="47">
        <v>240</v>
      </c>
      <c r="G88" s="99">
        <v>1932.9</v>
      </c>
      <c r="H88" s="99">
        <v>1932.9</v>
      </c>
    </row>
    <row r="89" spans="1:8" s="90" customFormat="1" ht="78.75" x14ac:dyDescent="0.25">
      <c r="A89" s="2" t="s">
        <v>642</v>
      </c>
      <c r="B89" s="89"/>
      <c r="C89" s="44" t="s">
        <v>250</v>
      </c>
      <c r="D89" s="44" t="s">
        <v>256</v>
      </c>
      <c r="E89" s="89" t="s">
        <v>439</v>
      </c>
      <c r="F89" s="47"/>
      <c r="G89" s="42">
        <f t="shared" ref="G89:H91" si="5">SUM(G90)</f>
        <v>100</v>
      </c>
      <c r="H89" s="42">
        <f t="shared" si="5"/>
        <v>100</v>
      </c>
    </row>
    <row r="90" spans="1:8" s="90" customFormat="1" ht="46.5" customHeight="1" x14ac:dyDescent="0.25">
      <c r="A90" s="2" t="s">
        <v>407</v>
      </c>
      <c r="B90" s="89"/>
      <c r="C90" s="44" t="s">
        <v>250</v>
      </c>
      <c r="D90" s="44" t="s">
        <v>256</v>
      </c>
      <c r="E90" s="89" t="s">
        <v>440</v>
      </c>
      <c r="F90" s="47"/>
      <c r="G90" s="42">
        <f t="shared" si="5"/>
        <v>100</v>
      </c>
      <c r="H90" s="42">
        <f t="shared" si="5"/>
        <v>100</v>
      </c>
    </row>
    <row r="91" spans="1:8" s="90" customFormat="1" ht="31.5" x14ac:dyDescent="0.25">
      <c r="A91" s="96" t="s">
        <v>364</v>
      </c>
      <c r="B91" s="89"/>
      <c r="C91" s="44" t="s">
        <v>250</v>
      </c>
      <c r="D91" s="44" t="s">
        <v>256</v>
      </c>
      <c r="E91" s="89" t="s">
        <v>440</v>
      </c>
      <c r="F91" s="47">
        <v>200</v>
      </c>
      <c r="G91" s="42">
        <f t="shared" si="5"/>
        <v>100</v>
      </c>
      <c r="H91" s="42">
        <f t="shared" si="5"/>
        <v>100</v>
      </c>
    </row>
    <row r="92" spans="1:8" s="90" customFormat="1" ht="31.5" x14ac:dyDescent="0.25">
      <c r="A92" s="96" t="s">
        <v>257</v>
      </c>
      <c r="B92" s="89"/>
      <c r="C92" s="44" t="s">
        <v>250</v>
      </c>
      <c r="D92" s="44" t="s">
        <v>256</v>
      </c>
      <c r="E92" s="89" t="s">
        <v>440</v>
      </c>
      <c r="F92" s="47">
        <v>240</v>
      </c>
      <c r="G92" s="42">
        <v>100</v>
      </c>
      <c r="H92" s="42">
        <v>100</v>
      </c>
    </row>
    <row r="93" spans="1:8" ht="15.75" x14ac:dyDescent="0.25">
      <c r="A93" s="13" t="s">
        <v>262</v>
      </c>
      <c r="B93" s="44"/>
      <c r="C93" s="44" t="s">
        <v>250</v>
      </c>
      <c r="D93" s="44">
        <v>11</v>
      </c>
      <c r="E93" s="44"/>
      <c r="F93" s="44"/>
      <c r="G93" s="42">
        <f t="shared" ref="G93:H98" si="6">SUM(G94)</f>
        <v>32811.800000000003</v>
      </c>
      <c r="H93" s="42">
        <f t="shared" si="6"/>
        <v>32811.800000000003</v>
      </c>
    </row>
    <row r="94" spans="1:8" ht="31.5" x14ac:dyDescent="0.25">
      <c r="A94" s="6" t="s">
        <v>370</v>
      </c>
      <c r="B94" s="44"/>
      <c r="C94" s="44" t="s">
        <v>250</v>
      </c>
      <c r="D94" s="44">
        <v>11</v>
      </c>
      <c r="E94" s="8" t="s">
        <v>35</v>
      </c>
      <c r="F94" s="44"/>
      <c r="G94" s="42">
        <f t="shared" si="6"/>
        <v>32811.800000000003</v>
      </c>
      <c r="H94" s="42">
        <f t="shared" si="6"/>
        <v>32811.800000000003</v>
      </c>
    </row>
    <row r="95" spans="1:8" ht="47.25" x14ac:dyDescent="0.25">
      <c r="A95" s="6" t="s">
        <v>380</v>
      </c>
      <c r="B95" s="47"/>
      <c r="C95" s="47" t="s">
        <v>250</v>
      </c>
      <c r="D95" s="47">
        <v>11</v>
      </c>
      <c r="E95" s="8" t="s">
        <v>37</v>
      </c>
      <c r="F95" s="44"/>
      <c r="G95" s="42">
        <f t="shared" si="6"/>
        <v>32811.800000000003</v>
      </c>
      <c r="H95" s="42">
        <f t="shared" si="6"/>
        <v>32811.800000000003</v>
      </c>
    </row>
    <row r="96" spans="1:8" ht="44.25" customHeight="1" x14ac:dyDescent="0.25">
      <c r="A96" s="13" t="s">
        <v>612</v>
      </c>
      <c r="B96" s="47"/>
      <c r="C96" s="47" t="s">
        <v>250</v>
      </c>
      <c r="D96" s="47">
        <v>11</v>
      </c>
      <c r="E96" s="8" t="s">
        <v>385</v>
      </c>
      <c r="F96" s="44"/>
      <c r="G96" s="42">
        <f t="shared" si="6"/>
        <v>32811.800000000003</v>
      </c>
      <c r="H96" s="42">
        <f t="shared" si="6"/>
        <v>32811.800000000003</v>
      </c>
    </row>
    <row r="97" spans="1:8" ht="47.25" x14ac:dyDescent="0.25">
      <c r="A97" s="13" t="s">
        <v>613</v>
      </c>
      <c r="B97" s="47"/>
      <c r="C97" s="47" t="s">
        <v>250</v>
      </c>
      <c r="D97" s="47">
        <v>11</v>
      </c>
      <c r="E97" s="8" t="s">
        <v>492</v>
      </c>
      <c r="F97" s="47"/>
      <c r="G97" s="42">
        <f t="shared" si="6"/>
        <v>32811.800000000003</v>
      </c>
      <c r="H97" s="42">
        <f t="shared" si="6"/>
        <v>32811.800000000003</v>
      </c>
    </row>
    <row r="98" spans="1:8" ht="15.75" x14ac:dyDescent="0.25">
      <c r="A98" s="14" t="s">
        <v>258</v>
      </c>
      <c r="B98" s="47"/>
      <c r="C98" s="47" t="s">
        <v>250</v>
      </c>
      <c r="D98" s="47">
        <v>11</v>
      </c>
      <c r="E98" s="8" t="s">
        <v>492</v>
      </c>
      <c r="F98" s="47">
        <v>800</v>
      </c>
      <c r="G98" s="42">
        <f t="shared" si="6"/>
        <v>32811.800000000003</v>
      </c>
      <c r="H98" s="42">
        <f t="shared" si="6"/>
        <v>32811.800000000003</v>
      </c>
    </row>
    <row r="99" spans="1:8" ht="15.75" x14ac:dyDescent="0.25">
      <c r="A99" s="14" t="s">
        <v>263</v>
      </c>
      <c r="B99" s="47"/>
      <c r="C99" s="47" t="s">
        <v>250</v>
      </c>
      <c r="D99" s="47">
        <v>11</v>
      </c>
      <c r="E99" s="8" t="s">
        <v>492</v>
      </c>
      <c r="F99" s="47">
        <v>870</v>
      </c>
      <c r="G99" s="52">
        <v>32811.800000000003</v>
      </c>
      <c r="H99" s="52">
        <v>32811.800000000003</v>
      </c>
    </row>
    <row r="100" spans="1:8" ht="15.75" x14ac:dyDescent="0.25">
      <c r="A100" s="6" t="s">
        <v>264</v>
      </c>
      <c r="B100" s="40"/>
      <c r="C100" s="40" t="s">
        <v>250</v>
      </c>
      <c r="D100" s="40">
        <v>13</v>
      </c>
      <c r="E100" s="40"/>
      <c r="F100" s="40"/>
      <c r="G100" s="42">
        <f>SUM(G101,G119,G149,G155)</f>
        <v>157495.90000000002</v>
      </c>
      <c r="H100" s="42">
        <f>SUM(H101,H119,H149,H155)</f>
        <v>157495.90000000002</v>
      </c>
    </row>
    <row r="101" spans="1:8" ht="31.5" x14ac:dyDescent="0.25">
      <c r="A101" s="6" t="s">
        <v>370</v>
      </c>
      <c r="B101" s="40"/>
      <c r="C101" s="40" t="s">
        <v>250</v>
      </c>
      <c r="D101" s="40">
        <v>13</v>
      </c>
      <c r="E101" s="8" t="s">
        <v>35</v>
      </c>
      <c r="F101" s="47"/>
      <c r="G101" s="42">
        <f>SUM(G102,G113)</f>
        <v>1346</v>
      </c>
      <c r="H101" s="42">
        <f>SUM(H102,H113)</f>
        <v>1346</v>
      </c>
    </row>
    <row r="102" spans="1:8" ht="45.6" customHeight="1" x14ac:dyDescent="0.25">
      <c r="A102" s="6" t="s">
        <v>379</v>
      </c>
      <c r="B102" s="40"/>
      <c r="C102" s="40" t="s">
        <v>250</v>
      </c>
      <c r="D102" s="40">
        <v>13</v>
      </c>
      <c r="E102" s="5" t="s">
        <v>36</v>
      </c>
      <c r="F102" s="47"/>
      <c r="G102" s="42">
        <f>SUM(G103,G108)</f>
        <v>987.2</v>
      </c>
      <c r="H102" s="42">
        <f>SUM(H103,H108)</f>
        <v>987.2</v>
      </c>
    </row>
    <row r="103" spans="1:8" ht="65.25" customHeight="1" x14ac:dyDescent="0.25">
      <c r="A103" s="6" t="s">
        <v>610</v>
      </c>
      <c r="B103" s="40"/>
      <c r="C103" s="40" t="s">
        <v>250</v>
      </c>
      <c r="D103" s="40">
        <v>13</v>
      </c>
      <c r="E103" s="5" t="s">
        <v>78</v>
      </c>
      <c r="F103" s="47"/>
      <c r="G103" s="42">
        <f t="shared" ref="G103:H106" si="7">SUM(G104)</f>
        <v>887.2</v>
      </c>
      <c r="H103" s="42">
        <f t="shared" si="7"/>
        <v>887.2</v>
      </c>
    </row>
    <row r="104" spans="1:8" ht="63" x14ac:dyDescent="0.25">
      <c r="A104" s="2" t="s">
        <v>418</v>
      </c>
      <c r="B104" s="40"/>
      <c r="C104" s="40" t="s">
        <v>250</v>
      </c>
      <c r="D104" s="40">
        <v>13</v>
      </c>
      <c r="E104" s="5" t="s">
        <v>83</v>
      </c>
      <c r="F104" s="47"/>
      <c r="G104" s="42">
        <f t="shared" si="7"/>
        <v>887.2</v>
      </c>
      <c r="H104" s="42">
        <f t="shared" si="7"/>
        <v>887.2</v>
      </c>
    </row>
    <row r="105" spans="1:8" ht="31.5" x14ac:dyDescent="0.25">
      <c r="A105" s="17" t="s">
        <v>265</v>
      </c>
      <c r="B105" s="40"/>
      <c r="C105" s="40" t="s">
        <v>250</v>
      </c>
      <c r="D105" s="40">
        <v>13</v>
      </c>
      <c r="E105" s="5" t="s">
        <v>83</v>
      </c>
      <c r="F105" s="47">
        <v>600</v>
      </c>
      <c r="G105" s="42">
        <f t="shared" si="7"/>
        <v>887.2</v>
      </c>
      <c r="H105" s="42">
        <f t="shared" si="7"/>
        <v>887.2</v>
      </c>
    </row>
    <row r="106" spans="1:8" ht="15.75" x14ac:dyDescent="0.25">
      <c r="A106" s="17" t="s">
        <v>266</v>
      </c>
      <c r="B106" s="40"/>
      <c r="C106" s="40" t="s">
        <v>250</v>
      </c>
      <c r="D106" s="40">
        <v>13</v>
      </c>
      <c r="E106" s="5" t="s">
        <v>83</v>
      </c>
      <c r="F106" s="47">
        <v>610</v>
      </c>
      <c r="G106" s="42">
        <f t="shared" si="7"/>
        <v>887.2</v>
      </c>
      <c r="H106" s="42">
        <f t="shared" si="7"/>
        <v>887.2</v>
      </c>
    </row>
    <row r="107" spans="1:8" ht="17.25" customHeight="1" x14ac:dyDescent="0.25">
      <c r="A107" s="17" t="s">
        <v>270</v>
      </c>
      <c r="B107" s="44"/>
      <c r="C107" s="40" t="s">
        <v>250</v>
      </c>
      <c r="D107" s="40">
        <v>13</v>
      </c>
      <c r="E107" s="89" t="s">
        <v>83</v>
      </c>
      <c r="F107" s="50">
        <v>612</v>
      </c>
      <c r="G107" s="42">
        <v>887.2</v>
      </c>
      <c r="H107" s="42">
        <v>887.2</v>
      </c>
    </row>
    <row r="108" spans="1:8" s="90" customFormat="1" ht="63" x14ac:dyDescent="0.25">
      <c r="A108" s="1" t="s">
        <v>198</v>
      </c>
      <c r="B108" s="44"/>
      <c r="C108" s="40" t="s">
        <v>250</v>
      </c>
      <c r="D108" s="40">
        <v>13</v>
      </c>
      <c r="E108" s="89" t="s">
        <v>79</v>
      </c>
      <c r="F108" s="50"/>
      <c r="G108" s="42">
        <f t="shared" ref="G108:H111" si="8">SUM(G109)</f>
        <v>100</v>
      </c>
      <c r="H108" s="42">
        <f t="shared" si="8"/>
        <v>100</v>
      </c>
    </row>
    <row r="109" spans="1:8" s="90" customFormat="1" ht="31.5" x14ac:dyDescent="0.25">
      <c r="A109" s="1" t="s">
        <v>81</v>
      </c>
      <c r="B109" s="44"/>
      <c r="C109" s="40" t="s">
        <v>250</v>
      </c>
      <c r="D109" s="40">
        <v>13</v>
      </c>
      <c r="E109" s="89" t="s">
        <v>85</v>
      </c>
      <c r="F109" s="50"/>
      <c r="G109" s="42">
        <f t="shared" si="8"/>
        <v>100</v>
      </c>
      <c r="H109" s="42">
        <f t="shared" si="8"/>
        <v>100</v>
      </c>
    </row>
    <row r="110" spans="1:8" s="90" customFormat="1" ht="31.5" x14ac:dyDescent="0.25">
      <c r="A110" s="17" t="s">
        <v>265</v>
      </c>
      <c r="B110" s="50"/>
      <c r="C110" s="40" t="s">
        <v>250</v>
      </c>
      <c r="D110" s="40">
        <v>13</v>
      </c>
      <c r="E110" s="89" t="s">
        <v>85</v>
      </c>
      <c r="F110" s="53">
        <v>600</v>
      </c>
      <c r="G110" s="42">
        <f t="shared" si="8"/>
        <v>100</v>
      </c>
      <c r="H110" s="42">
        <f t="shared" si="8"/>
        <v>100</v>
      </c>
    </row>
    <row r="111" spans="1:8" s="90" customFormat="1" ht="15.75" x14ac:dyDescent="0.25">
      <c r="A111" s="17" t="s">
        <v>266</v>
      </c>
      <c r="B111" s="50"/>
      <c r="C111" s="40" t="s">
        <v>250</v>
      </c>
      <c r="D111" s="40">
        <v>13</v>
      </c>
      <c r="E111" s="89" t="s">
        <v>85</v>
      </c>
      <c r="F111" s="50">
        <v>610</v>
      </c>
      <c r="G111" s="42">
        <f t="shared" si="8"/>
        <v>100</v>
      </c>
      <c r="H111" s="42">
        <f t="shared" si="8"/>
        <v>100</v>
      </c>
    </row>
    <row r="112" spans="1:8" s="90" customFormat="1" ht="18.75" customHeight="1" x14ac:dyDescent="0.25">
      <c r="A112" s="17" t="s">
        <v>270</v>
      </c>
      <c r="B112" s="44"/>
      <c r="C112" s="40" t="s">
        <v>250</v>
      </c>
      <c r="D112" s="40">
        <v>13</v>
      </c>
      <c r="E112" s="89" t="s">
        <v>85</v>
      </c>
      <c r="F112" s="50">
        <v>612</v>
      </c>
      <c r="G112" s="42">
        <v>100</v>
      </c>
      <c r="H112" s="42">
        <v>100</v>
      </c>
    </row>
    <row r="113" spans="1:8" s="90" customFormat="1" ht="31.5" x14ac:dyDescent="0.25">
      <c r="A113" s="6" t="s">
        <v>388</v>
      </c>
      <c r="B113" s="44"/>
      <c r="C113" s="40" t="s">
        <v>250</v>
      </c>
      <c r="D113" s="40">
        <v>13</v>
      </c>
      <c r="E113" s="8" t="s">
        <v>39</v>
      </c>
      <c r="F113" s="47"/>
      <c r="G113" s="42">
        <f>SUM(G114,)</f>
        <v>358.8</v>
      </c>
      <c r="H113" s="42">
        <f>SUM(H114,)</f>
        <v>358.8</v>
      </c>
    </row>
    <row r="114" spans="1:8" s="90" customFormat="1" ht="31.5" x14ac:dyDescent="0.25">
      <c r="A114" s="17" t="s">
        <v>505</v>
      </c>
      <c r="B114" s="40"/>
      <c r="C114" s="40" t="s">
        <v>250</v>
      </c>
      <c r="D114" s="40">
        <v>13</v>
      </c>
      <c r="E114" s="8" t="s">
        <v>506</v>
      </c>
      <c r="F114" s="41"/>
      <c r="G114" s="42">
        <f t="shared" ref="G114:H117" si="9">SUM(G115)</f>
        <v>358.8</v>
      </c>
      <c r="H114" s="42">
        <f t="shared" si="9"/>
        <v>358.8</v>
      </c>
    </row>
    <row r="115" spans="1:8" s="90" customFormat="1" ht="31.5" x14ac:dyDescent="0.25">
      <c r="A115" s="17" t="s">
        <v>507</v>
      </c>
      <c r="B115" s="40"/>
      <c r="C115" s="40" t="s">
        <v>250</v>
      </c>
      <c r="D115" s="40">
        <v>13</v>
      </c>
      <c r="E115" s="8" t="s">
        <v>508</v>
      </c>
      <c r="F115" s="47"/>
      <c r="G115" s="42">
        <f t="shared" si="9"/>
        <v>358.8</v>
      </c>
      <c r="H115" s="42">
        <f t="shared" si="9"/>
        <v>358.8</v>
      </c>
    </row>
    <row r="116" spans="1:8" s="90" customFormat="1" ht="31.5" x14ac:dyDescent="0.25">
      <c r="A116" s="17" t="s">
        <v>265</v>
      </c>
      <c r="B116" s="40"/>
      <c r="C116" s="40" t="s">
        <v>250</v>
      </c>
      <c r="D116" s="40">
        <v>13</v>
      </c>
      <c r="E116" s="8" t="s">
        <v>508</v>
      </c>
      <c r="F116" s="16">
        <v>600</v>
      </c>
      <c r="G116" s="42">
        <f t="shared" si="9"/>
        <v>358.8</v>
      </c>
      <c r="H116" s="42">
        <f t="shared" si="9"/>
        <v>358.8</v>
      </c>
    </row>
    <row r="117" spans="1:8" s="90" customFormat="1" ht="15.75" x14ac:dyDescent="0.25">
      <c r="A117" s="17" t="s">
        <v>266</v>
      </c>
      <c r="B117" s="40"/>
      <c r="C117" s="40" t="s">
        <v>250</v>
      </c>
      <c r="D117" s="40">
        <v>13</v>
      </c>
      <c r="E117" s="8" t="s">
        <v>508</v>
      </c>
      <c r="F117" s="50">
        <v>610</v>
      </c>
      <c r="G117" s="42">
        <f t="shared" si="9"/>
        <v>358.8</v>
      </c>
      <c r="H117" s="42">
        <f t="shared" si="9"/>
        <v>358.8</v>
      </c>
    </row>
    <row r="118" spans="1:8" s="90" customFormat="1" ht="15.75" x14ac:dyDescent="0.25">
      <c r="A118" s="17" t="s">
        <v>270</v>
      </c>
      <c r="B118" s="40"/>
      <c r="C118" s="40" t="s">
        <v>250</v>
      </c>
      <c r="D118" s="40">
        <v>13</v>
      </c>
      <c r="E118" s="8" t="s">
        <v>508</v>
      </c>
      <c r="F118" s="50">
        <v>612</v>
      </c>
      <c r="G118" s="42">
        <v>358.8</v>
      </c>
      <c r="H118" s="42">
        <v>358.8</v>
      </c>
    </row>
    <row r="119" spans="1:8" ht="31.5" x14ac:dyDescent="0.25">
      <c r="A119" s="6" t="s">
        <v>367</v>
      </c>
      <c r="B119" s="40"/>
      <c r="C119" s="40" t="s">
        <v>250</v>
      </c>
      <c r="D119" s="40">
        <v>13</v>
      </c>
      <c r="E119" s="8" t="s">
        <v>42</v>
      </c>
      <c r="F119" s="40"/>
      <c r="G119" s="42">
        <f>SUM(G120,G143,)</f>
        <v>113069.70000000001</v>
      </c>
      <c r="H119" s="42">
        <f>SUM(H120,H143,)</f>
        <v>113069.70000000001</v>
      </c>
    </row>
    <row r="120" spans="1:8" s="90" customFormat="1" ht="31.5" x14ac:dyDescent="0.25">
      <c r="A120" s="6" t="s">
        <v>653</v>
      </c>
      <c r="B120" s="8"/>
      <c r="C120" s="40" t="s">
        <v>250</v>
      </c>
      <c r="D120" s="40">
        <v>13</v>
      </c>
      <c r="E120" s="8" t="s">
        <v>654</v>
      </c>
      <c r="F120" s="50"/>
      <c r="G120" s="42">
        <f>SUM(G121,G131)</f>
        <v>112602.70000000001</v>
      </c>
      <c r="H120" s="42">
        <f>SUM(H121,H131)</f>
        <v>112602.70000000001</v>
      </c>
    </row>
    <row r="121" spans="1:8" s="90" customFormat="1" ht="31.5" x14ac:dyDescent="0.25">
      <c r="A121" s="6" t="s">
        <v>200</v>
      </c>
      <c r="B121" s="89"/>
      <c r="C121" s="40" t="s">
        <v>250</v>
      </c>
      <c r="D121" s="40">
        <v>13</v>
      </c>
      <c r="E121" s="89" t="s">
        <v>655</v>
      </c>
      <c r="F121" s="50"/>
      <c r="G121" s="42">
        <f>SUM(G122,G127)</f>
        <v>52454.9</v>
      </c>
      <c r="H121" s="42">
        <f>SUM(H122,H127)</f>
        <v>52454.9</v>
      </c>
    </row>
    <row r="122" spans="1:8" s="90" customFormat="1" ht="15.75" x14ac:dyDescent="0.25">
      <c r="A122" s="11" t="s">
        <v>204</v>
      </c>
      <c r="B122" s="89"/>
      <c r="C122" s="40" t="s">
        <v>250</v>
      </c>
      <c r="D122" s="40">
        <v>13</v>
      </c>
      <c r="E122" s="89" t="s">
        <v>656</v>
      </c>
      <c r="F122" s="50"/>
      <c r="G122" s="42">
        <f>SUM(G123,G125,)</f>
        <v>9851.5</v>
      </c>
      <c r="H122" s="42">
        <f>SUM(H123,H125,)</f>
        <v>9851.5</v>
      </c>
    </row>
    <row r="123" spans="1:8" s="90" customFormat="1" ht="63" x14ac:dyDescent="0.25">
      <c r="A123" s="96" t="s">
        <v>253</v>
      </c>
      <c r="B123" s="89"/>
      <c r="C123" s="40" t="s">
        <v>250</v>
      </c>
      <c r="D123" s="40">
        <v>13</v>
      </c>
      <c r="E123" s="89" t="s">
        <v>656</v>
      </c>
      <c r="F123" s="47">
        <v>100</v>
      </c>
      <c r="G123" s="42">
        <f>SUM(G124)</f>
        <v>9389</v>
      </c>
      <c r="H123" s="42">
        <f>SUM(H124)</f>
        <v>9389</v>
      </c>
    </row>
    <row r="124" spans="1:8" s="90" customFormat="1" ht="15.75" x14ac:dyDescent="0.25">
      <c r="A124" s="96" t="s">
        <v>269</v>
      </c>
      <c r="B124" s="89"/>
      <c r="C124" s="40" t="s">
        <v>250</v>
      </c>
      <c r="D124" s="40">
        <v>13</v>
      </c>
      <c r="E124" s="89" t="s">
        <v>656</v>
      </c>
      <c r="F124" s="47">
        <v>110</v>
      </c>
      <c r="G124" s="42">
        <v>9389</v>
      </c>
      <c r="H124" s="42">
        <v>9389</v>
      </c>
    </row>
    <row r="125" spans="1:8" s="90" customFormat="1" ht="31.5" x14ac:dyDescent="0.25">
      <c r="A125" s="96" t="s">
        <v>364</v>
      </c>
      <c r="B125" s="89"/>
      <c r="C125" s="40" t="s">
        <v>250</v>
      </c>
      <c r="D125" s="40">
        <v>13</v>
      </c>
      <c r="E125" s="89" t="s">
        <v>656</v>
      </c>
      <c r="F125" s="47">
        <v>200</v>
      </c>
      <c r="G125" s="42">
        <f>SUM(G126)</f>
        <v>462.5</v>
      </c>
      <c r="H125" s="42">
        <f>SUM(H126)</f>
        <v>462.5</v>
      </c>
    </row>
    <row r="126" spans="1:8" s="90" customFormat="1" ht="31.5" x14ac:dyDescent="0.25">
      <c r="A126" s="96" t="s">
        <v>257</v>
      </c>
      <c r="B126" s="89"/>
      <c r="C126" s="40" t="s">
        <v>250</v>
      </c>
      <c r="D126" s="40">
        <v>13</v>
      </c>
      <c r="E126" s="89" t="s">
        <v>656</v>
      </c>
      <c r="F126" s="47">
        <v>240</v>
      </c>
      <c r="G126" s="42">
        <v>462.5</v>
      </c>
      <c r="H126" s="42">
        <v>462.5</v>
      </c>
    </row>
    <row r="127" spans="1:8" s="90" customFormat="1" ht="31.5" x14ac:dyDescent="0.25">
      <c r="A127" s="11" t="s">
        <v>202</v>
      </c>
      <c r="B127" s="89"/>
      <c r="C127" s="40" t="s">
        <v>250</v>
      </c>
      <c r="D127" s="40">
        <v>13</v>
      </c>
      <c r="E127" s="89" t="s">
        <v>657</v>
      </c>
      <c r="F127" s="47"/>
      <c r="G127" s="42">
        <f>SUM(G128)</f>
        <v>42603.4</v>
      </c>
      <c r="H127" s="42">
        <f>SUM(H128)</f>
        <v>42603.4</v>
      </c>
    </row>
    <row r="128" spans="1:8" s="90" customFormat="1" ht="31.5" x14ac:dyDescent="0.25">
      <c r="A128" s="17" t="s">
        <v>265</v>
      </c>
      <c r="B128" s="89"/>
      <c r="C128" s="40" t="s">
        <v>250</v>
      </c>
      <c r="D128" s="40">
        <v>13</v>
      </c>
      <c r="E128" s="89" t="s">
        <v>657</v>
      </c>
      <c r="F128" s="53">
        <v>600</v>
      </c>
      <c r="G128" s="42">
        <f>SUM(G129)</f>
        <v>42603.4</v>
      </c>
      <c r="H128" s="42">
        <f>SUM(H129)</f>
        <v>42603.4</v>
      </c>
    </row>
    <row r="129" spans="1:8" s="90" customFormat="1" ht="15.75" x14ac:dyDescent="0.25">
      <c r="A129" s="17" t="s">
        <v>266</v>
      </c>
      <c r="B129" s="89"/>
      <c r="C129" s="40" t="s">
        <v>250</v>
      </c>
      <c r="D129" s="40">
        <v>13</v>
      </c>
      <c r="E129" s="89" t="s">
        <v>657</v>
      </c>
      <c r="F129" s="50">
        <v>610</v>
      </c>
      <c r="G129" s="42">
        <f>SUM(G130,)</f>
        <v>42603.4</v>
      </c>
      <c r="H129" s="42">
        <f>SUM(H130,)</f>
        <v>42603.4</v>
      </c>
    </row>
    <row r="130" spans="1:8" s="90" customFormat="1" ht="63" x14ac:dyDescent="0.25">
      <c r="A130" s="17" t="s">
        <v>267</v>
      </c>
      <c r="B130" s="89"/>
      <c r="C130" s="40" t="s">
        <v>250</v>
      </c>
      <c r="D130" s="40">
        <v>13</v>
      </c>
      <c r="E130" s="89" t="s">
        <v>657</v>
      </c>
      <c r="F130" s="50">
        <v>611</v>
      </c>
      <c r="G130" s="42">
        <v>42603.4</v>
      </c>
      <c r="H130" s="42">
        <v>42603.4</v>
      </c>
    </row>
    <row r="131" spans="1:8" s="90" customFormat="1" ht="63" x14ac:dyDescent="0.25">
      <c r="A131" s="17" t="s">
        <v>658</v>
      </c>
      <c r="B131" s="89"/>
      <c r="C131" s="40" t="s">
        <v>250</v>
      </c>
      <c r="D131" s="40">
        <v>13</v>
      </c>
      <c r="E131" s="89" t="s">
        <v>659</v>
      </c>
      <c r="F131" s="50"/>
      <c r="G131" s="42">
        <f>SUM(G132,G139)</f>
        <v>60147.8</v>
      </c>
      <c r="H131" s="42">
        <f>SUM(H132,H139)</f>
        <v>60147.8</v>
      </c>
    </row>
    <row r="132" spans="1:8" s="90" customFormat="1" ht="47.25" x14ac:dyDescent="0.25">
      <c r="A132" s="11" t="s">
        <v>203</v>
      </c>
      <c r="B132" s="89"/>
      <c r="C132" s="40" t="s">
        <v>250</v>
      </c>
      <c r="D132" s="40">
        <v>13</v>
      </c>
      <c r="E132" s="89" t="s">
        <v>660</v>
      </c>
      <c r="F132" s="47"/>
      <c r="G132" s="42">
        <f>SUM(G133,G135,G137)</f>
        <v>58581.8</v>
      </c>
      <c r="H132" s="42">
        <f>SUM(H133,H135,H137)</f>
        <v>58581.8</v>
      </c>
    </row>
    <row r="133" spans="1:8" s="90" customFormat="1" ht="63" x14ac:dyDescent="0.25">
      <c r="A133" s="96" t="s">
        <v>253</v>
      </c>
      <c r="B133" s="89"/>
      <c r="C133" s="40" t="s">
        <v>250</v>
      </c>
      <c r="D133" s="40">
        <v>13</v>
      </c>
      <c r="E133" s="89" t="s">
        <v>660</v>
      </c>
      <c r="F133" s="47">
        <v>100</v>
      </c>
      <c r="G133" s="42">
        <f>SUM(G134)</f>
        <v>54429</v>
      </c>
      <c r="H133" s="42">
        <f>SUM(H134)</f>
        <v>54429</v>
      </c>
    </row>
    <row r="134" spans="1:8" s="90" customFormat="1" ht="15.75" x14ac:dyDescent="0.25">
      <c r="A134" s="96" t="s">
        <v>269</v>
      </c>
      <c r="B134" s="89"/>
      <c r="C134" s="40" t="s">
        <v>250</v>
      </c>
      <c r="D134" s="40">
        <v>13</v>
      </c>
      <c r="E134" s="89" t="s">
        <v>660</v>
      </c>
      <c r="F134" s="47">
        <v>110</v>
      </c>
      <c r="G134" s="42">
        <v>54429</v>
      </c>
      <c r="H134" s="42">
        <v>54429</v>
      </c>
    </row>
    <row r="135" spans="1:8" s="90" customFormat="1" ht="31.5" x14ac:dyDescent="0.25">
      <c r="A135" s="96" t="s">
        <v>364</v>
      </c>
      <c r="B135" s="89"/>
      <c r="C135" s="40" t="s">
        <v>250</v>
      </c>
      <c r="D135" s="40">
        <v>13</v>
      </c>
      <c r="E135" s="89" t="s">
        <v>660</v>
      </c>
      <c r="F135" s="47">
        <v>200</v>
      </c>
      <c r="G135" s="42">
        <f>SUM(G136)</f>
        <v>4142.8</v>
      </c>
      <c r="H135" s="42">
        <f>SUM(H136)</f>
        <v>4142.8</v>
      </c>
    </row>
    <row r="136" spans="1:8" s="90" customFormat="1" ht="31.5" x14ac:dyDescent="0.25">
      <c r="A136" s="96" t="s">
        <v>257</v>
      </c>
      <c r="B136" s="89"/>
      <c r="C136" s="40" t="s">
        <v>250</v>
      </c>
      <c r="D136" s="40">
        <v>13</v>
      </c>
      <c r="E136" s="89" t="s">
        <v>660</v>
      </c>
      <c r="F136" s="47">
        <v>240</v>
      </c>
      <c r="G136" s="42">
        <v>4142.8</v>
      </c>
      <c r="H136" s="42">
        <v>4142.8</v>
      </c>
    </row>
    <row r="137" spans="1:8" s="90" customFormat="1" ht="15.75" x14ac:dyDescent="0.25">
      <c r="A137" s="96" t="s">
        <v>258</v>
      </c>
      <c r="B137" s="89"/>
      <c r="C137" s="40" t="s">
        <v>250</v>
      </c>
      <c r="D137" s="40">
        <v>13</v>
      </c>
      <c r="E137" s="89" t="s">
        <v>660</v>
      </c>
      <c r="F137" s="47">
        <v>800</v>
      </c>
      <c r="G137" s="42">
        <f>SUM(G138)</f>
        <v>10</v>
      </c>
      <c r="H137" s="42">
        <f>SUM(H138)</f>
        <v>10</v>
      </c>
    </row>
    <row r="138" spans="1:8" s="90" customFormat="1" ht="15.75" x14ac:dyDescent="0.25">
      <c r="A138" s="96" t="s">
        <v>259</v>
      </c>
      <c r="B138" s="89"/>
      <c r="C138" s="40" t="s">
        <v>250</v>
      </c>
      <c r="D138" s="40">
        <v>13</v>
      </c>
      <c r="E138" s="89" t="s">
        <v>660</v>
      </c>
      <c r="F138" s="47">
        <v>850</v>
      </c>
      <c r="G138" s="51">
        <v>10</v>
      </c>
      <c r="H138" s="51">
        <v>10</v>
      </c>
    </row>
    <row r="139" spans="1:8" s="90" customFormat="1" ht="63" x14ac:dyDescent="0.25">
      <c r="A139" s="96" t="s">
        <v>20</v>
      </c>
      <c r="B139" s="89"/>
      <c r="C139" s="40" t="s">
        <v>250</v>
      </c>
      <c r="D139" s="40">
        <v>13</v>
      </c>
      <c r="E139" s="89" t="s">
        <v>661</v>
      </c>
      <c r="F139" s="47"/>
      <c r="G139" s="42">
        <f t="shared" ref="G139:H140" si="10">SUM(G140)</f>
        <v>1566</v>
      </c>
      <c r="H139" s="42">
        <f t="shared" si="10"/>
        <v>1566</v>
      </c>
    </row>
    <row r="140" spans="1:8" s="90" customFormat="1" ht="63" x14ac:dyDescent="0.25">
      <c r="A140" s="6" t="s">
        <v>253</v>
      </c>
      <c r="B140" s="89"/>
      <c r="C140" s="40" t="s">
        <v>250</v>
      </c>
      <c r="D140" s="40">
        <v>13</v>
      </c>
      <c r="E140" s="89" t="s">
        <v>661</v>
      </c>
      <c r="F140" s="44">
        <v>100</v>
      </c>
      <c r="G140" s="42">
        <f t="shared" si="10"/>
        <v>1566</v>
      </c>
      <c r="H140" s="42">
        <f t="shared" si="10"/>
        <v>1566</v>
      </c>
    </row>
    <row r="141" spans="1:8" s="90" customFormat="1" ht="15.75" x14ac:dyDescent="0.25">
      <c r="A141" s="96" t="s">
        <v>269</v>
      </c>
      <c r="B141" s="89"/>
      <c r="C141" s="40" t="s">
        <v>250</v>
      </c>
      <c r="D141" s="40">
        <v>13</v>
      </c>
      <c r="E141" s="89" t="s">
        <v>661</v>
      </c>
      <c r="F141" s="44">
        <v>110</v>
      </c>
      <c r="G141" s="42">
        <v>1566</v>
      </c>
      <c r="H141" s="42">
        <v>1566</v>
      </c>
    </row>
    <row r="142" spans="1:8" s="90" customFormat="1" ht="15.75" x14ac:dyDescent="0.25">
      <c r="A142" s="96" t="s">
        <v>260</v>
      </c>
      <c r="B142" s="89"/>
      <c r="C142" s="40" t="s">
        <v>250</v>
      </c>
      <c r="D142" s="40">
        <v>13</v>
      </c>
      <c r="E142" s="89" t="s">
        <v>661</v>
      </c>
      <c r="F142" s="44">
        <v>110</v>
      </c>
      <c r="G142" s="42">
        <v>1566</v>
      </c>
      <c r="H142" s="42">
        <v>1566</v>
      </c>
    </row>
    <row r="143" spans="1:8" ht="15.75" x14ac:dyDescent="0.25">
      <c r="A143" s="6" t="s">
        <v>644</v>
      </c>
      <c r="B143" s="44"/>
      <c r="C143" s="47" t="s">
        <v>250</v>
      </c>
      <c r="D143" s="40">
        <v>13</v>
      </c>
      <c r="E143" s="89" t="s">
        <v>46</v>
      </c>
      <c r="F143" s="40"/>
      <c r="G143" s="42">
        <f>SUM(G144)</f>
        <v>467</v>
      </c>
      <c r="H143" s="42">
        <f>SUM(H144)</f>
        <v>467</v>
      </c>
    </row>
    <row r="144" spans="1:8" ht="62.45" customHeight="1" x14ac:dyDescent="0.25">
      <c r="A144" s="6" t="s">
        <v>645</v>
      </c>
      <c r="B144" s="44"/>
      <c r="C144" s="47" t="s">
        <v>250</v>
      </c>
      <c r="D144" s="40">
        <v>13</v>
      </c>
      <c r="E144" s="89" t="s">
        <v>98</v>
      </c>
      <c r="F144" s="40"/>
      <c r="G144" s="42">
        <f>SUM(G145,)</f>
        <v>467</v>
      </c>
      <c r="H144" s="42">
        <f>SUM(H145,)</f>
        <v>467</v>
      </c>
    </row>
    <row r="145" spans="1:8" ht="31.5" x14ac:dyDescent="0.25">
      <c r="A145" s="6" t="s">
        <v>9</v>
      </c>
      <c r="B145" s="40"/>
      <c r="C145" s="40" t="s">
        <v>250</v>
      </c>
      <c r="D145" s="40">
        <v>13</v>
      </c>
      <c r="E145" s="89" t="s">
        <v>662</v>
      </c>
      <c r="F145" s="47"/>
      <c r="G145" s="42">
        <f>SUM(G146)</f>
        <v>467</v>
      </c>
      <c r="H145" s="42">
        <f>SUM(H146)</f>
        <v>467</v>
      </c>
    </row>
    <row r="146" spans="1:8" ht="15.75" x14ac:dyDescent="0.25">
      <c r="A146" s="96" t="s">
        <v>258</v>
      </c>
      <c r="B146" s="40"/>
      <c r="C146" s="40" t="s">
        <v>250</v>
      </c>
      <c r="D146" s="40">
        <v>13</v>
      </c>
      <c r="E146" s="89" t="s">
        <v>662</v>
      </c>
      <c r="F146" s="47">
        <v>800</v>
      </c>
      <c r="G146" s="42">
        <f>SUM(G147,G148)</f>
        <v>467</v>
      </c>
      <c r="H146" s="42">
        <f>SUM(H147,H148)</f>
        <v>467</v>
      </c>
    </row>
    <row r="147" spans="1:8" ht="15.75" x14ac:dyDescent="0.25">
      <c r="A147" s="96" t="s">
        <v>259</v>
      </c>
      <c r="B147" s="40"/>
      <c r="C147" s="40" t="s">
        <v>250</v>
      </c>
      <c r="D147" s="40">
        <v>13</v>
      </c>
      <c r="E147" s="89" t="s">
        <v>662</v>
      </c>
      <c r="F147" s="47">
        <v>850</v>
      </c>
      <c r="G147" s="51">
        <v>371</v>
      </c>
      <c r="H147" s="51">
        <v>371</v>
      </c>
    </row>
    <row r="148" spans="1:8" ht="31.5" x14ac:dyDescent="0.25">
      <c r="A148" s="96" t="s">
        <v>268</v>
      </c>
      <c r="B148" s="40"/>
      <c r="C148" s="40" t="s">
        <v>250</v>
      </c>
      <c r="D148" s="40">
        <v>13</v>
      </c>
      <c r="E148" s="89" t="s">
        <v>662</v>
      </c>
      <c r="F148" s="47">
        <v>860</v>
      </c>
      <c r="G148" s="51">
        <v>96</v>
      </c>
      <c r="H148" s="51">
        <v>96</v>
      </c>
    </row>
    <row r="149" spans="1:8" s="90" customFormat="1" ht="64.150000000000006" customHeight="1" x14ac:dyDescent="0.25">
      <c r="A149" s="6" t="s">
        <v>377</v>
      </c>
      <c r="B149" s="27"/>
      <c r="C149" s="40" t="s">
        <v>250</v>
      </c>
      <c r="D149" s="40">
        <v>13</v>
      </c>
      <c r="E149" s="8" t="s">
        <v>234</v>
      </c>
      <c r="F149" s="47"/>
      <c r="G149" s="42">
        <f t="shared" ref="G149:H153" si="11">SUM(G150)</f>
        <v>1482.4</v>
      </c>
      <c r="H149" s="42">
        <f t="shared" si="11"/>
        <v>1482.4</v>
      </c>
    </row>
    <row r="150" spans="1:8" s="90" customFormat="1" ht="96" customHeight="1" x14ac:dyDescent="0.25">
      <c r="A150" s="2" t="s">
        <v>401</v>
      </c>
      <c r="B150" s="89"/>
      <c r="C150" s="40" t="s">
        <v>250</v>
      </c>
      <c r="D150" s="40">
        <v>13</v>
      </c>
      <c r="E150" s="89" t="s">
        <v>435</v>
      </c>
      <c r="F150" s="47"/>
      <c r="G150" s="42">
        <f t="shared" si="11"/>
        <v>1482.4</v>
      </c>
      <c r="H150" s="42">
        <f t="shared" si="11"/>
        <v>1482.4</v>
      </c>
    </row>
    <row r="151" spans="1:8" s="90" customFormat="1" ht="63" x14ac:dyDescent="0.25">
      <c r="A151" s="2" t="s">
        <v>404</v>
      </c>
      <c r="B151" s="89"/>
      <c r="C151" s="44" t="s">
        <v>250</v>
      </c>
      <c r="D151" s="40">
        <v>13</v>
      </c>
      <c r="E151" s="89" t="s">
        <v>441</v>
      </c>
      <c r="F151" s="47"/>
      <c r="G151" s="42">
        <f t="shared" si="11"/>
        <v>1482.4</v>
      </c>
      <c r="H151" s="42">
        <f t="shared" si="11"/>
        <v>1482.4</v>
      </c>
    </row>
    <row r="152" spans="1:8" s="90" customFormat="1" ht="31.5" x14ac:dyDescent="0.25">
      <c r="A152" s="17" t="s">
        <v>265</v>
      </c>
      <c r="B152" s="40"/>
      <c r="C152" s="40" t="s">
        <v>250</v>
      </c>
      <c r="D152" s="40">
        <v>13</v>
      </c>
      <c r="E152" s="89" t="s">
        <v>441</v>
      </c>
      <c r="F152" s="53">
        <v>600</v>
      </c>
      <c r="G152" s="42">
        <f t="shared" si="11"/>
        <v>1482.4</v>
      </c>
      <c r="H152" s="42">
        <f t="shared" si="11"/>
        <v>1482.4</v>
      </c>
    </row>
    <row r="153" spans="1:8" s="90" customFormat="1" ht="15.75" x14ac:dyDescent="0.25">
      <c r="A153" s="17" t="s">
        <v>266</v>
      </c>
      <c r="B153" s="40"/>
      <c r="C153" s="40" t="s">
        <v>250</v>
      </c>
      <c r="D153" s="40">
        <v>13</v>
      </c>
      <c r="E153" s="89" t="s">
        <v>441</v>
      </c>
      <c r="F153" s="50">
        <v>610</v>
      </c>
      <c r="G153" s="42">
        <f t="shared" si="11"/>
        <v>1482.4</v>
      </c>
      <c r="H153" s="42">
        <f t="shared" si="11"/>
        <v>1482.4</v>
      </c>
    </row>
    <row r="154" spans="1:8" s="90" customFormat="1" ht="46.5" customHeight="1" x14ac:dyDescent="0.25">
      <c r="A154" s="17" t="s">
        <v>267</v>
      </c>
      <c r="B154" s="40"/>
      <c r="C154" s="40" t="s">
        <v>250</v>
      </c>
      <c r="D154" s="40">
        <v>13</v>
      </c>
      <c r="E154" s="89" t="s">
        <v>441</v>
      </c>
      <c r="F154" s="50">
        <v>611</v>
      </c>
      <c r="G154" s="42">
        <v>1482.4</v>
      </c>
      <c r="H154" s="42">
        <v>1482.4</v>
      </c>
    </row>
    <row r="155" spans="1:8" s="90" customFormat="1" ht="31.5" x14ac:dyDescent="0.25">
      <c r="A155" s="6" t="s">
        <v>579</v>
      </c>
      <c r="B155" s="8"/>
      <c r="C155" s="40" t="s">
        <v>250</v>
      </c>
      <c r="D155" s="40">
        <v>13</v>
      </c>
      <c r="E155" s="8" t="s">
        <v>235</v>
      </c>
      <c r="F155" s="47"/>
      <c r="G155" s="42">
        <f>SUM(G156)</f>
        <v>41597.800000000003</v>
      </c>
      <c r="H155" s="42">
        <f>SUM(H156)</f>
        <v>41597.800000000003</v>
      </c>
    </row>
    <row r="156" spans="1:8" s="90" customFormat="1" ht="78.75" x14ac:dyDescent="0.25">
      <c r="A156" s="6" t="s">
        <v>590</v>
      </c>
      <c r="B156" s="44"/>
      <c r="C156" s="44" t="s">
        <v>250</v>
      </c>
      <c r="D156" s="44">
        <v>13</v>
      </c>
      <c r="E156" s="89" t="s">
        <v>591</v>
      </c>
      <c r="F156" s="22"/>
      <c r="G156" s="42">
        <f>SUM(G157)</f>
        <v>41597.800000000003</v>
      </c>
      <c r="H156" s="42">
        <f>SUM(H157)</f>
        <v>41597.800000000003</v>
      </c>
    </row>
    <row r="157" spans="1:8" s="90" customFormat="1" ht="15.75" x14ac:dyDescent="0.25">
      <c r="A157" s="11" t="s">
        <v>554</v>
      </c>
      <c r="B157" s="40"/>
      <c r="C157" s="40" t="s">
        <v>250</v>
      </c>
      <c r="D157" s="40">
        <v>13</v>
      </c>
      <c r="E157" s="89" t="s">
        <v>592</v>
      </c>
      <c r="F157" s="22"/>
      <c r="G157" s="42">
        <f>SUM(G158,)</f>
        <v>41597.800000000003</v>
      </c>
      <c r="H157" s="42">
        <f>SUM(H158,)</f>
        <v>41597.800000000003</v>
      </c>
    </row>
    <row r="158" spans="1:8" s="90" customFormat="1" ht="31.5" x14ac:dyDescent="0.25">
      <c r="A158" s="11" t="s">
        <v>555</v>
      </c>
      <c r="B158" s="47"/>
      <c r="C158" s="47" t="s">
        <v>250</v>
      </c>
      <c r="D158" s="40">
        <v>13</v>
      </c>
      <c r="E158" s="89" t="s">
        <v>593</v>
      </c>
      <c r="F158" s="47"/>
      <c r="G158" s="42">
        <f>SUM(G159)</f>
        <v>41597.800000000003</v>
      </c>
      <c r="H158" s="42">
        <f>SUM(H159)</f>
        <v>41597.800000000003</v>
      </c>
    </row>
    <row r="159" spans="1:8" s="90" customFormat="1" ht="31.5" x14ac:dyDescent="0.25">
      <c r="A159" s="17" t="s">
        <v>265</v>
      </c>
      <c r="B159" s="47"/>
      <c r="C159" s="47" t="s">
        <v>250</v>
      </c>
      <c r="D159" s="40">
        <v>13</v>
      </c>
      <c r="E159" s="89" t="s">
        <v>593</v>
      </c>
      <c r="F159" s="53">
        <v>600</v>
      </c>
      <c r="G159" s="42">
        <f>SUM(G160)</f>
        <v>41597.800000000003</v>
      </c>
      <c r="H159" s="42">
        <f>SUM(H160)</f>
        <v>41597.800000000003</v>
      </c>
    </row>
    <row r="160" spans="1:8" s="90" customFormat="1" ht="15.75" x14ac:dyDescent="0.25">
      <c r="A160" s="17" t="s">
        <v>266</v>
      </c>
      <c r="B160" s="47"/>
      <c r="C160" s="47" t="s">
        <v>250</v>
      </c>
      <c r="D160" s="40">
        <v>13</v>
      </c>
      <c r="E160" s="89" t="s">
        <v>593</v>
      </c>
      <c r="F160" s="50">
        <v>610</v>
      </c>
      <c r="G160" s="42">
        <f>SUM(G161,)</f>
        <v>41597.800000000003</v>
      </c>
      <c r="H160" s="42">
        <f>SUM(H161,)</f>
        <v>41597.800000000003</v>
      </c>
    </row>
    <row r="161" spans="1:11" s="90" customFormat="1" ht="68.45" customHeight="1" x14ac:dyDescent="0.25">
      <c r="A161" s="17" t="s">
        <v>267</v>
      </c>
      <c r="B161" s="47"/>
      <c r="C161" s="47" t="s">
        <v>250</v>
      </c>
      <c r="D161" s="40">
        <v>13</v>
      </c>
      <c r="E161" s="89" t="s">
        <v>593</v>
      </c>
      <c r="F161" s="50">
        <v>611</v>
      </c>
      <c r="G161" s="42">
        <v>41597.800000000003</v>
      </c>
      <c r="H161" s="42">
        <v>41597.800000000003</v>
      </c>
    </row>
    <row r="162" spans="1:11" ht="18.75" customHeight="1" x14ac:dyDescent="0.25">
      <c r="A162" s="6" t="s">
        <v>273</v>
      </c>
      <c r="B162" s="44"/>
      <c r="C162" s="44" t="s">
        <v>252</v>
      </c>
      <c r="D162" s="44"/>
      <c r="E162" s="45"/>
      <c r="F162" s="45"/>
      <c r="G162" s="42">
        <f>SUM(G163,G172)</f>
        <v>6250</v>
      </c>
      <c r="H162" s="42">
        <f>SUM(H163,H172)</f>
        <v>6479</v>
      </c>
    </row>
    <row r="163" spans="1:11" ht="17.25" customHeight="1" x14ac:dyDescent="0.25">
      <c r="A163" s="13" t="s">
        <v>274</v>
      </c>
      <c r="B163" s="54"/>
      <c r="C163" s="54" t="s">
        <v>252</v>
      </c>
      <c r="D163" s="54" t="s">
        <v>275</v>
      </c>
      <c r="E163" s="45"/>
      <c r="F163" s="55"/>
      <c r="G163" s="42">
        <f t="shared" ref="G163:H166" si="12">SUM(G164)</f>
        <v>6102</v>
      </c>
      <c r="H163" s="42">
        <f t="shared" si="12"/>
        <v>6331</v>
      </c>
    </row>
    <row r="164" spans="1:11" ht="30.75" customHeight="1" x14ac:dyDescent="0.25">
      <c r="A164" s="19" t="s">
        <v>271</v>
      </c>
      <c r="B164" s="54"/>
      <c r="C164" s="54" t="s">
        <v>252</v>
      </c>
      <c r="D164" s="54" t="s">
        <v>275</v>
      </c>
      <c r="E164" s="8" t="s">
        <v>272</v>
      </c>
      <c r="F164" s="55"/>
      <c r="G164" s="42">
        <f t="shared" si="12"/>
        <v>6102</v>
      </c>
      <c r="H164" s="42">
        <f t="shared" si="12"/>
        <v>6331</v>
      </c>
    </row>
    <row r="165" spans="1:11" ht="30" customHeight="1" x14ac:dyDescent="0.25">
      <c r="A165" s="19" t="s">
        <v>276</v>
      </c>
      <c r="B165" s="47"/>
      <c r="C165" s="47" t="s">
        <v>252</v>
      </c>
      <c r="D165" s="47" t="s">
        <v>275</v>
      </c>
      <c r="E165" s="8" t="s">
        <v>277</v>
      </c>
      <c r="F165" s="47"/>
      <c r="G165" s="42">
        <f>SUM(G166,G169)</f>
        <v>6102</v>
      </c>
      <c r="H165" s="42">
        <f>SUM(H166,H169)</f>
        <v>6331</v>
      </c>
    </row>
    <row r="166" spans="1:11" ht="78.599999999999994" customHeight="1" x14ac:dyDescent="0.25">
      <c r="A166" s="14" t="s">
        <v>253</v>
      </c>
      <c r="B166" s="47"/>
      <c r="C166" s="47" t="s">
        <v>252</v>
      </c>
      <c r="D166" s="47" t="s">
        <v>275</v>
      </c>
      <c r="E166" s="8" t="s">
        <v>277</v>
      </c>
      <c r="F166" s="47">
        <v>100</v>
      </c>
      <c r="G166" s="42">
        <f t="shared" si="12"/>
        <v>5809.9</v>
      </c>
      <c r="H166" s="42">
        <f t="shared" si="12"/>
        <v>5809.9</v>
      </c>
    </row>
    <row r="167" spans="1:11" ht="31.5" x14ac:dyDescent="0.25">
      <c r="A167" s="14" t="s">
        <v>254</v>
      </c>
      <c r="B167" s="47"/>
      <c r="C167" s="47" t="s">
        <v>252</v>
      </c>
      <c r="D167" s="47" t="s">
        <v>275</v>
      </c>
      <c r="E167" s="8" t="s">
        <v>277</v>
      </c>
      <c r="F167" s="47">
        <v>120</v>
      </c>
      <c r="G167" s="42">
        <v>5809.9</v>
      </c>
      <c r="H167" s="42">
        <v>5809.9</v>
      </c>
    </row>
    <row r="168" spans="1:11" ht="15.75" x14ac:dyDescent="0.25">
      <c r="A168" s="13" t="s">
        <v>260</v>
      </c>
      <c r="B168" s="47"/>
      <c r="C168" s="47" t="s">
        <v>252</v>
      </c>
      <c r="D168" s="47" t="s">
        <v>275</v>
      </c>
      <c r="E168" s="8" t="s">
        <v>277</v>
      </c>
      <c r="F168" s="47">
        <v>120</v>
      </c>
      <c r="G168" s="42">
        <v>5809.9</v>
      </c>
      <c r="H168" s="42">
        <v>5809.9</v>
      </c>
      <c r="K168" s="13"/>
    </row>
    <row r="169" spans="1:11" s="90" customFormat="1" ht="31.5" x14ac:dyDescent="0.25">
      <c r="A169" s="96" t="s">
        <v>364</v>
      </c>
      <c r="B169" s="8"/>
      <c r="C169" s="47" t="s">
        <v>252</v>
      </c>
      <c r="D169" s="47" t="s">
        <v>275</v>
      </c>
      <c r="E169" s="8" t="s">
        <v>277</v>
      </c>
      <c r="F169" s="47">
        <v>200</v>
      </c>
      <c r="G169" s="42">
        <f t="shared" ref="G169:H169" si="13">SUM(G170)</f>
        <v>292.10000000000002</v>
      </c>
      <c r="H169" s="42">
        <f t="shared" si="13"/>
        <v>521.1</v>
      </c>
    </row>
    <row r="170" spans="1:11" s="90" customFormat="1" ht="31.5" x14ac:dyDescent="0.25">
      <c r="A170" s="96" t="s">
        <v>257</v>
      </c>
      <c r="B170" s="8"/>
      <c r="C170" s="47" t="s">
        <v>252</v>
      </c>
      <c r="D170" s="47" t="s">
        <v>275</v>
      </c>
      <c r="E170" s="8" t="s">
        <v>277</v>
      </c>
      <c r="F170" s="47">
        <v>240</v>
      </c>
      <c r="G170" s="42">
        <v>292.10000000000002</v>
      </c>
      <c r="H170" s="42">
        <v>521.1</v>
      </c>
    </row>
    <row r="171" spans="1:11" s="90" customFormat="1" ht="15.75" x14ac:dyDescent="0.25">
      <c r="A171" s="13" t="s">
        <v>260</v>
      </c>
      <c r="B171" s="8"/>
      <c r="C171" s="47" t="s">
        <v>252</v>
      </c>
      <c r="D171" s="47" t="s">
        <v>275</v>
      </c>
      <c r="E171" s="8" t="s">
        <v>277</v>
      </c>
      <c r="F171" s="47">
        <v>240</v>
      </c>
      <c r="G171" s="42">
        <v>292.10000000000002</v>
      </c>
      <c r="H171" s="42">
        <v>521.1</v>
      </c>
    </row>
    <row r="172" spans="1:11" ht="15.75" x14ac:dyDescent="0.25">
      <c r="A172" s="13" t="s">
        <v>278</v>
      </c>
      <c r="B172" s="40"/>
      <c r="C172" s="40" t="s">
        <v>252</v>
      </c>
      <c r="D172" s="40" t="s">
        <v>256</v>
      </c>
      <c r="E172" s="45"/>
      <c r="F172" s="45"/>
      <c r="G172" s="42">
        <f t="shared" ref="G172:H175" si="14">SUM(G173)</f>
        <v>148</v>
      </c>
      <c r="H172" s="42">
        <f t="shared" si="14"/>
        <v>148</v>
      </c>
      <c r="K172" s="56"/>
    </row>
    <row r="173" spans="1:11" ht="31.5" customHeight="1" x14ac:dyDescent="0.25">
      <c r="A173" s="19" t="s">
        <v>271</v>
      </c>
      <c r="B173" s="44"/>
      <c r="C173" s="44" t="s">
        <v>252</v>
      </c>
      <c r="D173" s="44" t="s">
        <v>256</v>
      </c>
      <c r="E173" s="8" t="s">
        <v>272</v>
      </c>
      <c r="F173" s="45"/>
      <c r="G173" s="42">
        <f t="shared" si="14"/>
        <v>148</v>
      </c>
      <c r="H173" s="42">
        <f t="shared" si="14"/>
        <v>148</v>
      </c>
      <c r="K173" s="56"/>
    </row>
    <row r="174" spans="1:11" ht="33.75" customHeight="1" x14ac:dyDescent="0.25">
      <c r="A174" s="13" t="s">
        <v>279</v>
      </c>
      <c r="B174" s="44"/>
      <c r="C174" s="44" t="s">
        <v>252</v>
      </c>
      <c r="D174" s="44" t="s">
        <v>256</v>
      </c>
      <c r="E174" s="8" t="s">
        <v>280</v>
      </c>
      <c r="F174" s="47"/>
      <c r="G174" s="42">
        <f t="shared" si="14"/>
        <v>148</v>
      </c>
      <c r="H174" s="42">
        <f t="shared" si="14"/>
        <v>148</v>
      </c>
      <c r="K174" s="56"/>
    </row>
    <row r="175" spans="1:11" ht="31.5" x14ac:dyDescent="0.25">
      <c r="A175" s="14" t="s">
        <v>364</v>
      </c>
      <c r="B175" s="44"/>
      <c r="C175" s="44" t="s">
        <v>252</v>
      </c>
      <c r="D175" s="44" t="s">
        <v>256</v>
      </c>
      <c r="E175" s="8" t="s">
        <v>280</v>
      </c>
      <c r="F175" s="47">
        <v>200</v>
      </c>
      <c r="G175" s="42">
        <f t="shared" si="14"/>
        <v>148</v>
      </c>
      <c r="H175" s="42">
        <f t="shared" si="14"/>
        <v>148</v>
      </c>
      <c r="K175" s="56"/>
    </row>
    <row r="176" spans="1:11" ht="31.5" x14ac:dyDescent="0.25">
      <c r="A176" s="14" t="s">
        <v>257</v>
      </c>
      <c r="B176" s="44"/>
      <c r="C176" s="44" t="s">
        <v>252</v>
      </c>
      <c r="D176" s="44" t="s">
        <v>256</v>
      </c>
      <c r="E176" s="8" t="s">
        <v>280</v>
      </c>
      <c r="F176" s="47">
        <v>240</v>
      </c>
      <c r="G176" s="42">
        <v>148</v>
      </c>
      <c r="H176" s="42">
        <v>148</v>
      </c>
      <c r="K176" s="56"/>
    </row>
    <row r="177" spans="1:11" ht="38.450000000000003" customHeight="1" x14ac:dyDescent="0.25">
      <c r="A177" s="6" t="s">
        <v>281</v>
      </c>
      <c r="B177" s="44"/>
      <c r="C177" s="44" t="s">
        <v>275</v>
      </c>
      <c r="D177" s="44"/>
      <c r="E177" s="45"/>
      <c r="F177" s="45"/>
      <c r="G177" s="42">
        <f>SUM(G178,G194)</f>
        <v>28779.4</v>
      </c>
      <c r="H177" s="42">
        <f>SUM(H178,H194)</f>
        <v>28779.4</v>
      </c>
      <c r="K177" s="14"/>
    </row>
    <row r="178" spans="1:11" ht="31.5" x14ac:dyDescent="0.25">
      <c r="A178" s="13" t="s">
        <v>282</v>
      </c>
      <c r="B178" s="44"/>
      <c r="C178" s="44" t="s">
        <v>275</v>
      </c>
      <c r="D178" s="44" t="s">
        <v>283</v>
      </c>
      <c r="E178" s="45"/>
      <c r="F178" s="45"/>
      <c r="G178" s="42">
        <f>SUM(G179,)</f>
        <v>19962.2</v>
      </c>
      <c r="H178" s="42">
        <f>SUM(H179,)</f>
        <v>19962.2</v>
      </c>
      <c r="K178" s="14"/>
    </row>
    <row r="179" spans="1:11" ht="31.5" x14ac:dyDescent="0.25">
      <c r="A179" s="6" t="s">
        <v>370</v>
      </c>
      <c r="B179" s="47"/>
      <c r="C179" s="47" t="s">
        <v>275</v>
      </c>
      <c r="D179" s="47" t="s">
        <v>283</v>
      </c>
      <c r="E179" s="8" t="s">
        <v>35</v>
      </c>
      <c r="F179" s="47"/>
      <c r="G179" s="42">
        <f>SUM(G180,G189)</f>
        <v>19962.2</v>
      </c>
      <c r="H179" s="42">
        <f>SUM(H180,H189)</f>
        <v>19962.2</v>
      </c>
      <c r="K179" s="13"/>
    </row>
    <row r="180" spans="1:11" ht="47.25" x14ac:dyDescent="0.25">
      <c r="A180" s="6" t="s">
        <v>380</v>
      </c>
      <c r="B180" s="44"/>
      <c r="C180" s="44" t="s">
        <v>275</v>
      </c>
      <c r="D180" s="44" t="s">
        <v>283</v>
      </c>
      <c r="E180" s="8" t="s">
        <v>37</v>
      </c>
      <c r="F180" s="47"/>
      <c r="G180" s="42">
        <f>SUM(G181)</f>
        <v>19671.2</v>
      </c>
      <c r="H180" s="42">
        <f>SUM(H181)</f>
        <v>19671.2</v>
      </c>
    </row>
    <row r="181" spans="1:11" ht="47.25" x14ac:dyDescent="0.25">
      <c r="A181" s="13" t="s">
        <v>614</v>
      </c>
      <c r="B181" s="44"/>
      <c r="C181" s="44" t="s">
        <v>275</v>
      </c>
      <c r="D181" s="44" t="s">
        <v>283</v>
      </c>
      <c r="E181" s="8" t="s">
        <v>400</v>
      </c>
      <c r="F181" s="47"/>
      <c r="G181" s="42">
        <f t="shared" ref="G181:H181" si="15">SUM(G182)</f>
        <v>19671.2</v>
      </c>
      <c r="H181" s="42">
        <f t="shared" si="15"/>
        <v>19671.2</v>
      </c>
    </row>
    <row r="182" spans="1:11" ht="50.25" customHeight="1" x14ac:dyDescent="0.25">
      <c r="A182" s="11" t="s">
        <v>489</v>
      </c>
      <c r="B182" s="44"/>
      <c r="C182" s="44" t="s">
        <v>275</v>
      </c>
      <c r="D182" s="44" t="s">
        <v>283</v>
      </c>
      <c r="E182" s="8" t="s">
        <v>490</v>
      </c>
      <c r="F182" s="47"/>
      <c r="G182" s="42">
        <f>SUM(G184,G186,G187)</f>
        <v>19671.2</v>
      </c>
      <c r="H182" s="42">
        <f>SUM(H184,H186,H187)</f>
        <v>19671.2</v>
      </c>
    </row>
    <row r="183" spans="1:11" ht="63" x14ac:dyDescent="0.25">
      <c r="A183" s="96" t="s">
        <v>253</v>
      </c>
      <c r="B183" s="44"/>
      <c r="C183" s="44" t="s">
        <v>275</v>
      </c>
      <c r="D183" s="44" t="s">
        <v>283</v>
      </c>
      <c r="E183" s="8" t="s">
        <v>490</v>
      </c>
      <c r="F183" s="47">
        <v>100</v>
      </c>
      <c r="G183" s="42">
        <f>SUM(G184)</f>
        <v>18385.3</v>
      </c>
      <c r="H183" s="42">
        <f>SUM(H184)</f>
        <v>18385.3</v>
      </c>
    </row>
    <row r="184" spans="1:11" ht="15.75" x14ac:dyDescent="0.25">
      <c r="A184" s="96" t="s">
        <v>269</v>
      </c>
      <c r="B184" s="44"/>
      <c r="C184" s="44" t="s">
        <v>275</v>
      </c>
      <c r="D184" s="44" t="s">
        <v>283</v>
      </c>
      <c r="E184" s="8" t="s">
        <v>490</v>
      </c>
      <c r="F184" s="47">
        <v>110</v>
      </c>
      <c r="G184" s="42">
        <v>18385.3</v>
      </c>
      <c r="H184" s="42">
        <v>18385.3</v>
      </c>
    </row>
    <row r="185" spans="1:11" ht="31.5" x14ac:dyDescent="0.25">
      <c r="A185" s="96" t="s">
        <v>364</v>
      </c>
      <c r="B185" s="44"/>
      <c r="C185" s="44" t="s">
        <v>275</v>
      </c>
      <c r="D185" s="44" t="s">
        <v>283</v>
      </c>
      <c r="E185" s="8" t="s">
        <v>490</v>
      </c>
      <c r="F185" s="47">
        <v>200</v>
      </c>
      <c r="G185" s="42">
        <f>SUM(G186)</f>
        <v>1283.2</v>
      </c>
      <c r="H185" s="42">
        <f>SUM(H186)</f>
        <v>1283.2</v>
      </c>
    </row>
    <row r="186" spans="1:11" ht="31.5" x14ac:dyDescent="0.25">
      <c r="A186" s="96" t="s">
        <v>257</v>
      </c>
      <c r="B186" s="44"/>
      <c r="C186" s="44" t="s">
        <v>275</v>
      </c>
      <c r="D186" s="44" t="s">
        <v>283</v>
      </c>
      <c r="E186" s="8" t="s">
        <v>490</v>
      </c>
      <c r="F186" s="47">
        <v>240</v>
      </c>
      <c r="G186" s="42">
        <v>1283.2</v>
      </c>
      <c r="H186" s="42">
        <v>1283.2</v>
      </c>
    </row>
    <row r="187" spans="1:11" ht="15.75" x14ac:dyDescent="0.25">
      <c r="A187" s="96" t="s">
        <v>258</v>
      </c>
      <c r="B187" s="44"/>
      <c r="C187" s="44" t="s">
        <v>275</v>
      </c>
      <c r="D187" s="44" t="s">
        <v>283</v>
      </c>
      <c r="E187" s="8" t="s">
        <v>490</v>
      </c>
      <c r="F187" s="47">
        <v>800</v>
      </c>
      <c r="G187" s="42">
        <f>SUM(G188)</f>
        <v>2.7</v>
      </c>
      <c r="H187" s="42">
        <f>SUM(H188)</f>
        <v>2.7</v>
      </c>
    </row>
    <row r="188" spans="1:11" ht="15.75" x14ac:dyDescent="0.25">
      <c r="A188" s="96" t="s">
        <v>259</v>
      </c>
      <c r="B188" s="44"/>
      <c r="C188" s="44" t="s">
        <v>275</v>
      </c>
      <c r="D188" s="44" t="s">
        <v>283</v>
      </c>
      <c r="E188" s="8" t="s">
        <v>490</v>
      </c>
      <c r="F188" s="47">
        <v>850</v>
      </c>
      <c r="G188" s="42">
        <v>2.7</v>
      </c>
      <c r="H188" s="42">
        <v>2.7</v>
      </c>
    </row>
    <row r="189" spans="1:11" ht="31.5" customHeight="1" x14ac:dyDescent="0.25">
      <c r="A189" s="6" t="s">
        <v>389</v>
      </c>
      <c r="B189" s="47"/>
      <c r="C189" s="47" t="s">
        <v>275</v>
      </c>
      <c r="D189" s="47" t="s">
        <v>283</v>
      </c>
      <c r="E189" s="5" t="s">
        <v>40</v>
      </c>
      <c r="F189" s="47"/>
      <c r="G189" s="42">
        <f t="shared" ref="G189:H192" si="16">SUM(G190)</f>
        <v>291</v>
      </c>
      <c r="H189" s="42">
        <f t="shared" si="16"/>
        <v>291</v>
      </c>
      <c r="K189" s="13"/>
    </row>
    <row r="190" spans="1:11" ht="47.25" x14ac:dyDescent="0.25">
      <c r="A190" s="6" t="s">
        <v>537</v>
      </c>
      <c r="B190" s="47"/>
      <c r="C190" s="47" t="s">
        <v>275</v>
      </c>
      <c r="D190" s="47" t="s">
        <v>283</v>
      </c>
      <c r="E190" s="89" t="s">
        <v>538</v>
      </c>
      <c r="F190" s="47"/>
      <c r="G190" s="42">
        <f t="shared" si="16"/>
        <v>291</v>
      </c>
      <c r="H190" s="42">
        <f t="shared" si="16"/>
        <v>291</v>
      </c>
      <c r="K190" s="13"/>
    </row>
    <row r="191" spans="1:11" ht="15.75" x14ac:dyDescent="0.25">
      <c r="A191" s="13" t="s">
        <v>91</v>
      </c>
      <c r="B191" s="47"/>
      <c r="C191" s="47" t="s">
        <v>275</v>
      </c>
      <c r="D191" s="47" t="s">
        <v>283</v>
      </c>
      <c r="E191" s="89" t="s">
        <v>539</v>
      </c>
      <c r="F191" s="47"/>
      <c r="G191" s="42">
        <f t="shared" si="16"/>
        <v>291</v>
      </c>
      <c r="H191" s="42">
        <f t="shared" si="16"/>
        <v>291</v>
      </c>
      <c r="K191" s="14"/>
    </row>
    <row r="192" spans="1:11" ht="31.5" x14ac:dyDescent="0.25">
      <c r="A192" s="14" t="s">
        <v>364</v>
      </c>
      <c r="B192" s="44"/>
      <c r="C192" s="44" t="s">
        <v>275</v>
      </c>
      <c r="D192" s="44" t="s">
        <v>283</v>
      </c>
      <c r="E192" s="89" t="s">
        <v>539</v>
      </c>
      <c r="F192" s="47">
        <v>200</v>
      </c>
      <c r="G192" s="42">
        <f t="shared" si="16"/>
        <v>291</v>
      </c>
      <c r="H192" s="42">
        <f t="shared" si="16"/>
        <v>291</v>
      </c>
      <c r="K192" s="14"/>
    </row>
    <row r="193" spans="1:11" ht="31.5" x14ac:dyDescent="0.25">
      <c r="A193" s="14" t="s">
        <v>257</v>
      </c>
      <c r="B193" s="44"/>
      <c r="C193" s="44" t="s">
        <v>275</v>
      </c>
      <c r="D193" s="44" t="s">
        <v>283</v>
      </c>
      <c r="E193" s="89" t="s">
        <v>539</v>
      </c>
      <c r="F193" s="47">
        <v>240</v>
      </c>
      <c r="G193" s="42">
        <v>291</v>
      </c>
      <c r="H193" s="42">
        <v>291</v>
      </c>
      <c r="K193" s="13"/>
    </row>
    <row r="194" spans="1:11" ht="31.5" x14ac:dyDescent="0.25">
      <c r="A194" s="13" t="s">
        <v>284</v>
      </c>
      <c r="B194" s="47"/>
      <c r="C194" s="47" t="s">
        <v>275</v>
      </c>
      <c r="D194" s="47" t="s">
        <v>285</v>
      </c>
      <c r="E194" s="44"/>
      <c r="F194" s="44"/>
      <c r="G194" s="42">
        <f>SUM(G195)</f>
        <v>8817.2000000000007</v>
      </c>
      <c r="H194" s="42">
        <f>SUM(H195)</f>
        <v>8817.2000000000007</v>
      </c>
    </row>
    <row r="195" spans="1:11" ht="31.5" x14ac:dyDescent="0.25">
      <c r="A195" s="6" t="s">
        <v>370</v>
      </c>
      <c r="B195" s="44"/>
      <c r="C195" s="44" t="s">
        <v>275</v>
      </c>
      <c r="D195" s="47">
        <v>14</v>
      </c>
      <c r="E195" s="8" t="s">
        <v>35</v>
      </c>
      <c r="F195" s="47"/>
      <c r="G195" s="42">
        <f>SUM(G196,G211,G228,G239)</f>
        <v>8817.2000000000007</v>
      </c>
      <c r="H195" s="42">
        <f>SUM(H196,H211,H228,H239)</f>
        <v>8817.2000000000007</v>
      </c>
    </row>
    <row r="196" spans="1:11" ht="49.9" customHeight="1" x14ac:dyDescent="0.25">
      <c r="A196" s="6" t="s">
        <v>379</v>
      </c>
      <c r="B196" s="44"/>
      <c r="C196" s="44" t="s">
        <v>275</v>
      </c>
      <c r="D196" s="47">
        <v>14</v>
      </c>
      <c r="E196" s="5" t="s">
        <v>36</v>
      </c>
      <c r="F196" s="47"/>
      <c r="G196" s="42">
        <f>SUM(G197,G204)</f>
        <v>5536</v>
      </c>
      <c r="H196" s="42">
        <f>SUM(H197,H204)</f>
        <v>5536</v>
      </c>
    </row>
    <row r="197" spans="1:11" ht="66" customHeight="1" x14ac:dyDescent="0.25">
      <c r="A197" s="6" t="s">
        <v>610</v>
      </c>
      <c r="B197" s="44"/>
      <c r="C197" s="44" t="s">
        <v>275</v>
      </c>
      <c r="D197" s="47">
        <v>14</v>
      </c>
      <c r="E197" s="5" t="s">
        <v>78</v>
      </c>
      <c r="F197" s="47"/>
      <c r="G197" s="42">
        <f>SUM(G198,G201)</f>
        <v>4606</v>
      </c>
      <c r="H197" s="42">
        <f>SUM(H198,H201)</f>
        <v>4606</v>
      </c>
    </row>
    <row r="198" spans="1:11" s="90" customFormat="1" ht="63" x14ac:dyDescent="0.25">
      <c r="A198" s="2" t="s">
        <v>418</v>
      </c>
      <c r="B198" s="40"/>
      <c r="C198" s="44" t="s">
        <v>275</v>
      </c>
      <c r="D198" s="47">
        <v>14</v>
      </c>
      <c r="E198" s="89" t="s">
        <v>83</v>
      </c>
      <c r="F198" s="47"/>
      <c r="G198" s="42">
        <f t="shared" ref="G198:H199" si="17">SUM(G199)</f>
        <v>4500</v>
      </c>
      <c r="H198" s="42">
        <f t="shared" si="17"/>
        <v>4500</v>
      </c>
    </row>
    <row r="199" spans="1:11" s="90" customFormat="1" ht="31.5" x14ac:dyDescent="0.25">
      <c r="A199" s="14" t="s">
        <v>364</v>
      </c>
      <c r="B199" s="40"/>
      <c r="C199" s="44" t="s">
        <v>275</v>
      </c>
      <c r="D199" s="47">
        <v>14</v>
      </c>
      <c r="E199" s="89" t="s">
        <v>83</v>
      </c>
      <c r="F199" s="47">
        <v>200</v>
      </c>
      <c r="G199" s="42">
        <f t="shared" si="17"/>
        <v>4500</v>
      </c>
      <c r="H199" s="42">
        <f t="shared" si="17"/>
        <v>4500</v>
      </c>
    </row>
    <row r="200" spans="1:11" s="90" customFormat="1" ht="31.5" x14ac:dyDescent="0.25">
      <c r="A200" s="14" t="s">
        <v>257</v>
      </c>
      <c r="B200" s="40"/>
      <c r="C200" s="44" t="s">
        <v>275</v>
      </c>
      <c r="D200" s="47">
        <v>14</v>
      </c>
      <c r="E200" s="89" t="s">
        <v>83</v>
      </c>
      <c r="F200" s="47">
        <v>240</v>
      </c>
      <c r="G200" s="42">
        <v>4500</v>
      </c>
      <c r="H200" s="42">
        <v>4500</v>
      </c>
    </row>
    <row r="201" spans="1:11" ht="63" x14ac:dyDescent="0.25">
      <c r="A201" s="1" t="s">
        <v>611</v>
      </c>
      <c r="B201" s="44"/>
      <c r="C201" s="44" t="s">
        <v>275</v>
      </c>
      <c r="D201" s="47">
        <v>14</v>
      </c>
      <c r="E201" s="5" t="s">
        <v>84</v>
      </c>
      <c r="F201" s="47"/>
      <c r="G201" s="42">
        <f>SUM(G202)</f>
        <v>106</v>
      </c>
      <c r="H201" s="42">
        <f>SUM(H202)</f>
        <v>106</v>
      </c>
    </row>
    <row r="202" spans="1:11" ht="31.5" x14ac:dyDescent="0.25">
      <c r="A202" s="14" t="s">
        <v>364</v>
      </c>
      <c r="B202" s="47"/>
      <c r="C202" s="47" t="s">
        <v>275</v>
      </c>
      <c r="D202" s="47" t="s">
        <v>285</v>
      </c>
      <c r="E202" s="5" t="s">
        <v>84</v>
      </c>
      <c r="F202" s="47">
        <v>200</v>
      </c>
      <c r="G202" s="42">
        <f>SUM(G203)</f>
        <v>106</v>
      </c>
      <c r="H202" s="42">
        <f>SUM(H203)</f>
        <v>106</v>
      </c>
    </row>
    <row r="203" spans="1:11" ht="31.5" x14ac:dyDescent="0.25">
      <c r="A203" s="14" t="s">
        <v>257</v>
      </c>
      <c r="B203" s="47"/>
      <c r="C203" s="47" t="s">
        <v>275</v>
      </c>
      <c r="D203" s="47" t="s">
        <v>285</v>
      </c>
      <c r="E203" s="5" t="s">
        <v>84</v>
      </c>
      <c r="F203" s="47">
        <v>240</v>
      </c>
      <c r="G203" s="42">
        <v>106</v>
      </c>
      <c r="H203" s="42">
        <v>106</v>
      </c>
    </row>
    <row r="204" spans="1:11" ht="63" x14ac:dyDescent="0.25">
      <c r="A204" s="1" t="s">
        <v>198</v>
      </c>
      <c r="B204" s="47"/>
      <c r="C204" s="47" t="s">
        <v>275</v>
      </c>
      <c r="D204" s="47" t="s">
        <v>285</v>
      </c>
      <c r="E204" s="5" t="s">
        <v>79</v>
      </c>
      <c r="F204" s="47"/>
      <c r="G204" s="42">
        <f>SUM(G205,G208)</f>
        <v>930</v>
      </c>
      <c r="H204" s="42">
        <f>SUM(H205,H208)</f>
        <v>930</v>
      </c>
    </row>
    <row r="205" spans="1:11" ht="31.5" x14ac:dyDescent="0.25">
      <c r="A205" s="1" t="s">
        <v>419</v>
      </c>
      <c r="B205" s="47"/>
      <c r="C205" s="47" t="s">
        <v>275</v>
      </c>
      <c r="D205" s="47" t="s">
        <v>285</v>
      </c>
      <c r="E205" s="5" t="s">
        <v>182</v>
      </c>
      <c r="F205" s="47"/>
      <c r="G205" s="42">
        <f>SUM(G206)</f>
        <v>545</v>
      </c>
      <c r="H205" s="42">
        <f>SUM(H206)</f>
        <v>545</v>
      </c>
    </row>
    <row r="206" spans="1:11" ht="31.5" x14ac:dyDescent="0.25">
      <c r="A206" s="14" t="s">
        <v>364</v>
      </c>
      <c r="B206" s="47"/>
      <c r="C206" s="47" t="s">
        <v>275</v>
      </c>
      <c r="D206" s="47" t="s">
        <v>285</v>
      </c>
      <c r="E206" s="5" t="s">
        <v>182</v>
      </c>
      <c r="F206" s="47">
        <v>200</v>
      </c>
      <c r="G206" s="42">
        <f>SUM(G207)</f>
        <v>545</v>
      </c>
      <c r="H206" s="42">
        <f>SUM(H207)</f>
        <v>545</v>
      </c>
    </row>
    <row r="207" spans="1:11" ht="31.5" x14ac:dyDescent="0.25">
      <c r="A207" s="14" t="s">
        <v>257</v>
      </c>
      <c r="B207" s="47"/>
      <c r="C207" s="47" t="s">
        <v>275</v>
      </c>
      <c r="D207" s="47" t="s">
        <v>285</v>
      </c>
      <c r="E207" s="5" t="s">
        <v>182</v>
      </c>
      <c r="F207" s="47">
        <v>240</v>
      </c>
      <c r="G207" s="42">
        <v>545</v>
      </c>
      <c r="H207" s="42">
        <v>545</v>
      </c>
    </row>
    <row r="208" spans="1:11" ht="46.15" customHeight="1" x14ac:dyDescent="0.25">
      <c r="A208" s="1" t="s">
        <v>80</v>
      </c>
      <c r="B208" s="47"/>
      <c r="C208" s="47" t="s">
        <v>275</v>
      </c>
      <c r="D208" s="47" t="s">
        <v>285</v>
      </c>
      <c r="E208" s="5" t="s">
        <v>183</v>
      </c>
      <c r="F208" s="47"/>
      <c r="G208" s="42">
        <f>SUM(G209)</f>
        <v>385</v>
      </c>
      <c r="H208" s="42">
        <f>SUM(H209)</f>
        <v>385</v>
      </c>
    </row>
    <row r="209" spans="1:8" ht="31.5" x14ac:dyDescent="0.25">
      <c r="A209" s="14" t="s">
        <v>364</v>
      </c>
      <c r="B209" s="47"/>
      <c r="C209" s="47" t="s">
        <v>275</v>
      </c>
      <c r="D209" s="47" t="s">
        <v>285</v>
      </c>
      <c r="E209" s="5" t="s">
        <v>183</v>
      </c>
      <c r="F209" s="47">
        <v>200</v>
      </c>
      <c r="G209" s="42">
        <f>SUM(G210)</f>
        <v>385</v>
      </c>
      <c r="H209" s="42">
        <f>SUM(H210)</f>
        <v>385</v>
      </c>
    </row>
    <row r="210" spans="1:8" ht="31.5" x14ac:dyDescent="0.25">
      <c r="A210" s="14" t="s">
        <v>257</v>
      </c>
      <c r="B210" s="47"/>
      <c r="C210" s="47" t="s">
        <v>275</v>
      </c>
      <c r="D210" s="47" t="s">
        <v>285</v>
      </c>
      <c r="E210" s="5" t="s">
        <v>183</v>
      </c>
      <c r="F210" s="47">
        <v>240</v>
      </c>
      <c r="G210" s="42">
        <v>385</v>
      </c>
      <c r="H210" s="42">
        <v>385</v>
      </c>
    </row>
    <row r="211" spans="1:8" ht="47.25" x14ac:dyDescent="0.25">
      <c r="A211" s="6" t="s">
        <v>380</v>
      </c>
      <c r="B211" s="47"/>
      <c r="C211" s="47" t="s">
        <v>275</v>
      </c>
      <c r="D211" s="47" t="s">
        <v>285</v>
      </c>
      <c r="E211" s="8" t="s">
        <v>37</v>
      </c>
      <c r="F211" s="47"/>
      <c r="G211" s="42">
        <f>SUM(G212,G216,G220,G224)</f>
        <v>230</v>
      </c>
      <c r="H211" s="42">
        <f>SUM(H212,H216,H220,H224)</f>
        <v>230</v>
      </c>
    </row>
    <row r="212" spans="1:8" ht="47.25" x14ac:dyDescent="0.25">
      <c r="A212" s="13" t="s">
        <v>207</v>
      </c>
      <c r="B212" s="47"/>
      <c r="C212" s="47" t="s">
        <v>275</v>
      </c>
      <c r="D212" s="47" t="s">
        <v>285</v>
      </c>
      <c r="E212" s="8" t="s">
        <v>92</v>
      </c>
      <c r="F212" s="47"/>
      <c r="G212" s="52">
        <f t="shared" ref="G212:H214" si="18">SUM(G213)</f>
        <v>93</v>
      </c>
      <c r="H212" s="52">
        <f t="shared" si="18"/>
        <v>93</v>
      </c>
    </row>
    <row r="213" spans="1:8" ht="46.15" customHeight="1" x14ac:dyDescent="0.25">
      <c r="A213" s="13" t="s">
        <v>208</v>
      </c>
      <c r="B213" s="47"/>
      <c r="C213" s="47" t="s">
        <v>275</v>
      </c>
      <c r="D213" s="47" t="s">
        <v>285</v>
      </c>
      <c r="E213" s="8" t="s">
        <v>93</v>
      </c>
      <c r="F213" s="47"/>
      <c r="G213" s="52">
        <f t="shared" si="18"/>
        <v>93</v>
      </c>
      <c r="H213" s="52">
        <f t="shared" si="18"/>
        <v>93</v>
      </c>
    </row>
    <row r="214" spans="1:8" ht="31.5" x14ac:dyDescent="0.25">
      <c r="A214" s="14" t="s">
        <v>364</v>
      </c>
      <c r="B214" s="44"/>
      <c r="C214" s="44" t="s">
        <v>275</v>
      </c>
      <c r="D214" s="47" t="s">
        <v>285</v>
      </c>
      <c r="E214" s="8" t="s">
        <v>93</v>
      </c>
      <c r="F214" s="47">
        <v>200</v>
      </c>
      <c r="G214" s="42">
        <f t="shared" si="18"/>
        <v>93</v>
      </c>
      <c r="H214" s="42">
        <f t="shared" si="18"/>
        <v>93</v>
      </c>
    </row>
    <row r="215" spans="1:8" ht="31.5" x14ac:dyDescent="0.25">
      <c r="A215" s="14" t="s">
        <v>257</v>
      </c>
      <c r="B215" s="44"/>
      <c r="C215" s="44" t="s">
        <v>275</v>
      </c>
      <c r="D215" s="47" t="s">
        <v>285</v>
      </c>
      <c r="E215" s="8" t="s">
        <v>93</v>
      </c>
      <c r="F215" s="47">
        <v>240</v>
      </c>
      <c r="G215" s="42">
        <v>93</v>
      </c>
      <c r="H215" s="42">
        <v>93</v>
      </c>
    </row>
    <row r="216" spans="1:8" ht="47.25" x14ac:dyDescent="0.25">
      <c r="A216" s="13" t="s">
        <v>209</v>
      </c>
      <c r="B216" s="44"/>
      <c r="C216" s="44" t="s">
        <v>275</v>
      </c>
      <c r="D216" s="47" t="s">
        <v>285</v>
      </c>
      <c r="E216" s="8" t="s">
        <v>381</v>
      </c>
      <c r="F216" s="47"/>
      <c r="G216" s="42">
        <f t="shared" ref="G216:H218" si="19">SUM(G217)</f>
        <v>60</v>
      </c>
      <c r="H216" s="42">
        <f t="shared" si="19"/>
        <v>60</v>
      </c>
    </row>
    <row r="217" spans="1:8" ht="47.25" x14ac:dyDescent="0.25">
      <c r="A217" s="13" t="s">
        <v>208</v>
      </c>
      <c r="B217" s="44"/>
      <c r="C217" s="44" t="s">
        <v>275</v>
      </c>
      <c r="D217" s="47" t="s">
        <v>285</v>
      </c>
      <c r="E217" s="8" t="s">
        <v>382</v>
      </c>
      <c r="F217" s="47"/>
      <c r="G217" s="42">
        <f t="shared" si="19"/>
        <v>60</v>
      </c>
      <c r="H217" s="42">
        <f t="shared" si="19"/>
        <v>60</v>
      </c>
    </row>
    <row r="218" spans="1:8" ht="31.5" x14ac:dyDescent="0.25">
      <c r="A218" s="14" t="s">
        <v>364</v>
      </c>
      <c r="B218" s="44"/>
      <c r="C218" s="44" t="s">
        <v>275</v>
      </c>
      <c r="D218" s="47" t="s">
        <v>285</v>
      </c>
      <c r="E218" s="8" t="s">
        <v>382</v>
      </c>
      <c r="F218" s="47">
        <v>200</v>
      </c>
      <c r="G218" s="42">
        <f t="shared" si="19"/>
        <v>60</v>
      </c>
      <c r="H218" s="42">
        <f t="shared" si="19"/>
        <v>60</v>
      </c>
    </row>
    <row r="219" spans="1:8" ht="31.5" x14ac:dyDescent="0.25">
      <c r="A219" s="14" t="s">
        <v>257</v>
      </c>
      <c r="B219" s="44"/>
      <c r="C219" s="44" t="s">
        <v>275</v>
      </c>
      <c r="D219" s="47" t="s">
        <v>285</v>
      </c>
      <c r="E219" s="8" t="s">
        <v>382</v>
      </c>
      <c r="F219" s="47">
        <v>240</v>
      </c>
      <c r="G219" s="42">
        <v>60</v>
      </c>
      <c r="H219" s="42">
        <v>60</v>
      </c>
    </row>
    <row r="220" spans="1:8" ht="31.5" x14ac:dyDescent="0.25">
      <c r="A220" s="13" t="s">
        <v>210</v>
      </c>
      <c r="B220" s="44"/>
      <c r="C220" s="44" t="s">
        <v>275</v>
      </c>
      <c r="D220" s="47" t="s">
        <v>285</v>
      </c>
      <c r="E220" s="8" t="s">
        <v>383</v>
      </c>
      <c r="F220" s="47"/>
      <c r="G220" s="42">
        <f t="shared" ref="G220:H222" si="20">SUM(G221)</f>
        <v>47</v>
      </c>
      <c r="H220" s="42">
        <f t="shared" si="20"/>
        <v>47</v>
      </c>
    </row>
    <row r="221" spans="1:8" ht="47.25" x14ac:dyDescent="0.25">
      <c r="A221" s="13" t="s">
        <v>208</v>
      </c>
      <c r="B221" s="44"/>
      <c r="C221" s="44" t="s">
        <v>275</v>
      </c>
      <c r="D221" s="47" t="s">
        <v>285</v>
      </c>
      <c r="E221" s="8" t="s">
        <v>384</v>
      </c>
      <c r="F221" s="47"/>
      <c r="G221" s="42">
        <f t="shared" si="20"/>
        <v>47</v>
      </c>
      <c r="H221" s="42">
        <f t="shared" si="20"/>
        <v>47</v>
      </c>
    </row>
    <row r="222" spans="1:8" ht="31.5" x14ac:dyDescent="0.25">
      <c r="A222" s="14" t="s">
        <v>364</v>
      </c>
      <c r="B222" s="44"/>
      <c r="C222" s="44" t="s">
        <v>275</v>
      </c>
      <c r="D222" s="47" t="s">
        <v>285</v>
      </c>
      <c r="E222" s="8" t="s">
        <v>384</v>
      </c>
      <c r="F222" s="47">
        <v>200</v>
      </c>
      <c r="G222" s="42">
        <f t="shared" si="20"/>
        <v>47</v>
      </c>
      <c r="H222" s="42">
        <f t="shared" si="20"/>
        <v>47</v>
      </c>
    </row>
    <row r="223" spans="1:8" ht="31.5" x14ac:dyDescent="0.25">
      <c r="A223" s="14" t="s">
        <v>257</v>
      </c>
      <c r="B223" s="44"/>
      <c r="C223" s="44" t="s">
        <v>275</v>
      </c>
      <c r="D223" s="47" t="s">
        <v>285</v>
      </c>
      <c r="E223" s="8" t="s">
        <v>384</v>
      </c>
      <c r="F223" s="47">
        <v>240</v>
      </c>
      <c r="G223" s="42">
        <v>47</v>
      </c>
      <c r="H223" s="42">
        <v>47</v>
      </c>
    </row>
    <row r="224" spans="1:8" ht="31.5" x14ac:dyDescent="0.25">
      <c r="A224" s="13" t="s">
        <v>211</v>
      </c>
      <c r="B224" s="44"/>
      <c r="C224" s="44" t="s">
        <v>275</v>
      </c>
      <c r="D224" s="47" t="s">
        <v>285</v>
      </c>
      <c r="E224" s="8" t="s">
        <v>386</v>
      </c>
      <c r="F224" s="47"/>
      <c r="G224" s="42">
        <f t="shared" ref="G224:H226" si="21">SUM(G225)</f>
        <v>30</v>
      </c>
      <c r="H224" s="42">
        <f t="shared" si="21"/>
        <v>30</v>
      </c>
    </row>
    <row r="225" spans="1:8" ht="47.25" x14ac:dyDescent="0.25">
      <c r="A225" s="13" t="s">
        <v>208</v>
      </c>
      <c r="B225" s="44"/>
      <c r="C225" s="44" t="s">
        <v>275</v>
      </c>
      <c r="D225" s="47" t="s">
        <v>285</v>
      </c>
      <c r="E225" s="8" t="s">
        <v>491</v>
      </c>
      <c r="F225" s="47"/>
      <c r="G225" s="42">
        <f t="shared" si="21"/>
        <v>30</v>
      </c>
      <c r="H225" s="42">
        <f t="shared" si="21"/>
        <v>30</v>
      </c>
    </row>
    <row r="226" spans="1:8" ht="31.5" x14ac:dyDescent="0.25">
      <c r="A226" s="14" t="s">
        <v>364</v>
      </c>
      <c r="B226" s="44"/>
      <c r="C226" s="44" t="s">
        <v>275</v>
      </c>
      <c r="D226" s="47" t="s">
        <v>285</v>
      </c>
      <c r="E226" s="8" t="s">
        <v>491</v>
      </c>
      <c r="F226" s="47">
        <v>200</v>
      </c>
      <c r="G226" s="42">
        <f t="shared" si="21"/>
        <v>30</v>
      </c>
      <c r="H226" s="42">
        <f t="shared" si="21"/>
        <v>30</v>
      </c>
    </row>
    <row r="227" spans="1:8" ht="31.5" x14ac:dyDescent="0.25">
      <c r="A227" s="14" t="s">
        <v>257</v>
      </c>
      <c r="B227" s="44"/>
      <c r="C227" s="44" t="s">
        <v>275</v>
      </c>
      <c r="D227" s="47" t="s">
        <v>285</v>
      </c>
      <c r="E227" s="8" t="s">
        <v>491</v>
      </c>
      <c r="F227" s="47">
        <v>240</v>
      </c>
      <c r="G227" s="42">
        <v>30</v>
      </c>
      <c r="H227" s="42">
        <v>30</v>
      </c>
    </row>
    <row r="228" spans="1:8" ht="47.25" x14ac:dyDescent="0.25">
      <c r="A228" s="6" t="s">
        <v>387</v>
      </c>
      <c r="B228" s="44"/>
      <c r="C228" s="44" t="s">
        <v>275</v>
      </c>
      <c r="D228" s="47" t="s">
        <v>285</v>
      </c>
      <c r="E228" s="8" t="s">
        <v>38</v>
      </c>
      <c r="F228" s="47"/>
      <c r="G228" s="42">
        <f>SUM(G229,)</f>
        <v>1383</v>
      </c>
      <c r="H228" s="42">
        <f>SUM(H229,)</f>
        <v>1383</v>
      </c>
    </row>
    <row r="229" spans="1:8" ht="31.5" x14ac:dyDescent="0.25">
      <c r="A229" s="6" t="s">
        <v>521</v>
      </c>
      <c r="B229" s="44"/>
      <c r="C229" s="44" t="s">
        <v>275</v>
      </c>
      <c r="D229" s="47" t="s">
        <v>285</v>
      </c>
      <c r="E229" s="8" t="s">
        <v>522</v>
      </c>
      <c r="F229" s="47"/>
      <c r="G229" s="42">
        <f>SUM(G230,G233,G236)</f>
        <v>1383</v>
      </c>
      <c r="H229" s="42">
        <f>SUM(H230,H233,H236)</f>
        <v>1383</v>
      </c>
    </row>
    <row r="230" spans="1:8" ht="31.5" x14ac:dyDescent="0.25">
      <c r="A230" s="6" t="s">
        <v>523</v>
      </c>
      <c r="B230" s="44"/>
      <c r="C230" s="44" t="s">
        <v>275</v>
      </c>
      <c r="D230" s="47" t="s">
        <v>285</v>
      </c>
      <c r="E230" s="8" t="s">
        <v>524</v>
      </c>
      <c r="F230" s="47"/>
      <c r="G230" s="42">
        <f>SUM(G231)</f>
        <v>240</v>
      </c>
      <c r="H230" s="42">
        <f>SUM(H231)</f>
        <v>240</v>
      </c>
    </row>
    <row r="231" spans="1:8" ht="31.5" x14ac:dyDescent="0.25">
      <c r="A231" s="96" t="s">
        <v>364</v>
      </c>
      <c r="B231" s="44"/>
      <c r="C231" s="44" t="s">
        <v>275</v>
      </c>
      <c r="D231" s="47" t="s">
        <v>285</v>
      </c>
      <c r="E231" s="8" t="s">
        <v>524</v>
      </c>
      <c r="F231" s="47">
        <v>200</v>
      </c>
      <c r="G231" s="42">
        <f>SUM(G232)</f>
        <v>240</v>
      </c>
      <c r="H231" s="42">
        <f>SUM(H232)</f>
        <v>240</v>
      </c>
    </row>
    <row r="232" spans="1:8" ht="31.5" x14ac:dyDescent="0.25">
      <c r="A232" s="96" t="s">
        <v>257</v>
      </c>
      <c r="B232" s="44"/>
      <c r="C232" s="44" t="s">
        <v>275</v>
      </c>
      <c r="D232" s="47" t="s">
        <v>285</v>
      </c>
      <c r="E232" s="8" t="s">
        <v>524</v>
      </c>
      <c r="F232" s="47">
        <v>240</v>
      </c>
      <c r="G232" s="42">
        <v>240</v>
      </c>
      <c r="H232" s="42">
        <v>240</v>
      </c>
    </row>
    <row r="233" spans="1:8" ht="31.5" x14ac:dyDescent="0.25">
      <c r="A233" s="96" t="s">
        <v>525</v>
      </c>
      <c r="B233" s="44"/>
      <c r="C233" s="44" t="s">
        <v>275</v>
      </c>
      <c r="D233" s="47" t="s">
        <v>285</v>
      </c>
      <c r="E233" s="8" t="s">
        <v>526</v>
      </c>
      <c r="F233" s="47"/>
      <c r="G233" s="42">
        <f>SUM(G234)</f>
        <v>840</v>
      </c>
      <c r="H233" s="42">
        <f>SUM(H234)</f>
        <v>840</v>
      </c>
    </row>
    <row r="234" spans="1:8" ht="31.5" x14ac:dyDescent="0.25">
      <c r="A234" s="96" t="s">
        <v>364</v>
      </c>
      <c r="B234" s="44"/>
      <c r="C234" s="44" t="s">
        <v>275</v>
      </c>
      <c r="D234" s="47" t="s">
        <v>285</v>
      </c>
      <c r="E234" s="8" t="s">
        <v>526</v>
      </c>
      <c r="F234" s="47">
        <v>200</v>
      </c>
      <c r="G234" s="42">
        <f>SUM(G235)</f>
        <v>840</v>
      </c>
      <c r="H234" s="42">
        <f>SUM(H235)</f>
        <v>840</v>
      </c>
    </row>
    <row r="235" spans="1:8" ht="31.5" x14ac:dyDescent="0.25">
      <c r="A235" s="96" t="s">
        <v>257</v>
      </c>
      <c r="B235" s="44"/>
      <c r="C235" s="44" t="s">
        <v>275</v>
      </c>
      <c r="D235" s="47" t="s">
        <v>285</v>
      </c>
      <c r="E235" s="8" t="s">
        <v>526</v>
      </c>
      <c r="F235" s="47">
        <v>240</v>
      </c>
      <c r="G235" s="42">
        <v>840</v>
      </c>
      <c r="H235" s="42">
        <v>840</v>
      </c>
    </row>
    <row r="236" spans="1:8" ht="47.25" x14ac:dyDescent="0.25">
      <c r="A236" s="6" t="s">
        <v>199</v>
      </c>
      <c r="B236" s="44"/>
      <c r="C236" s="44" t="s">
        <v>275</v>
      </c>
      <c r="D236" s="47" t="s">
        <v>285</v>
      </c>
      <c r="E236" s="8" t="s">
        <v>527</v>
      </c>
      <c r="F236" s="47"/>
      <c r="G236" s="42">
        <f>SUM(G237)</f>
        <v>303</v>
      </c>
      <c r="H236" s="42">
        <f>SUM(H237)</f>
        <v>303</v>
      </c>
    </row>
    <row r="237" spans="1:8" ht="31.5" x14ac:dyDescent="0.25">
      <c r="A237" s="96" t="s">
        <v>364</v>
      </c>
      <c r="B237" s="44"/>
      <c r="C237" s="44" t="s">
        <v>275</v>
      </c>
      <c r="D237" s="47" t="s">
        <v>285</v>
      </c>
      <c r="E237" s="8" t="s">
        <v>527</v>
      </c>
      <c r="F237" s="47">
        <v>200</v>
      </c>
      <c r="G237" s="42">
        <f>SUM(G238)</f>
        <v>303</v>
      </c>
      <c r="H237" s="42">
        <f>SUM(H238)</f>
        <v>303</v>
      </c>
    </row>
    <row r="238" spans="1:8" s="90" customFormat="1" ht="31.5" x14ac:dyDescent="0.25">
      <c r="A238" s="96" t="s">
        <v>257</v>
      </c>
      <c r="B238" s="44"/>
      <c r="C238" s="44" t="s">
        <v>275</v>
      </c>
      <c r="D238" s="47" t="s">
        <v>285</v>
      </c>
      <c r="E238" s="8" t="s">
        <v>527</v>
      </c>
      <c r="F238" s="47">
        <v>240</v>
      </c>
      <c r="G238" s="42">
        <v>303</v>
      </c>
      <c r="H238" s="42">
        <v>303</v>
      </c>
    </row>
    <row r="239" spans="1:8" ht="31.5" x14ac:dyDescent="0.25">
      <c r="A239" s="6" t="s">
        <v>388</v>
      </c>
      <c r="B239" s="44"/>
      <c r="C239" s="44" t="s">
        <v>275</v>
      </c>
      <c r="D239" s="47" t="s">
        <v>285</v>
      </c>
      <c r="E239" s="8" t="s">
        <v>39</v>
      </c>
      <c r="F239" s="47"/>
      <c r="G239" s="42">
        <f>SUM(G240,G256)</f>
        <v>1668.2</v>
      </c>
      <c r="H239" s="42">
        <f>SUM(H240,H256)</f>
        <v>1668.2</v>
      </c>
    </row>
    <row r="240" spans="1:8" ht="31.5" customHeight="1" x14ac:dyDescent="0.25">
      <c r="A240" s="6" t="s">
        <v>509</v>
      </c>
      <c r="B240" s="44"/>
      <c r="C240" s="44" t="s">
        <v>275</v>
      </c>
      <c r="D240" s="47" t="s">
        <v>285</v>
      </c>
      <c r="E240" s="8" t="s">
        <v>94</v>
      </c>
      <c r="F240" s="47"/>
      <c r="G240" s="42">
        <f>SUM(G241,G244,G247,G250,G253,)</f>
        <v>1607.8</v>
      </c>
      <c r="H240" s="42">
        <f>SUM(H241,H244,H247,H250,H253,)</f>
        <v>1607.8</v>
      </c>
    </row>
    <row r="241" spans="1:8" s="90" customFormat="1" ht="31.5" x14ac:dyDescent="0.25">
      <c r="A241" s="96" t="s">
        <v>421</v>
      </c>
      <c r="B241" s="8"/>
      <c r="C241" s="44" t="s">
        <v>275</v>
      </c>
      <c r="D241" s="47" t="s">
        <v>285</v>
      </c>
      <c r="E241" s="8" t="s">
        <v>95</v>
      </c>
      <c r="F241" s="47"/>
      <c r="G241" s="42">
        <f>SUM(G242)</f>
        <v>20</v>
      </c>
      <c r="H241" s="42">
        <f>SUM(H242)</f>
        <v>20</v>
      </c>
    </row>
    <row r="242" spans="1:8" s="90" customFormat="1" ht="31.5" x14ac:dyDescent="0.25">
      <c r="A242" s="96" t="s">
        <v>364</v>
      </c>
      <c r="B242" s="44"/>
      <c r="C242" s="44" t="s">
        <v>275</v>
      </c>
      <c r="D242" s="47" t="s">
        <v>285</v>
      </c>
      <c r="E242" s="8" t="s">
        <v>95</v>
      </c>
      <c r="F242" s="47">
        <v>200</v>
      </c>
      <c r="G242" s="42">
        <f>SUM(G243)</f>
        <v>20</v>
      </c>
      <c r="H242" s="42">
        <f>SUM(H243)</f>
        <v>20</v>
      </c>
    </row>
    <row r="243" spans="1:8" s="90" customFormat="1" ht="31.5" x14ac:dyDescent="0.25">
      <c r="A243" s="96" t="s">
        <v>257</v>
      </c>
      <c r="B243" s="44"/>
      <c r="C243" s="44" t="s">
        <v>275</v>
      </c>
      <c r="D243" s="47" t="s">
        <v>285</v>
      </c>
      <c r="E243" s="8" t="s">
        <v>95</v>
      </c>
      <c r="F243" s="47">
        <v>240</v>
      </c>
      <c r="G243" s="42">
        <v>20</v>
      </c>
      <c r="H243" s="42">
        <v>20</v>
      </c>
    </row>
    <row r="244" spans="1:8" s="90" customFormat="1" ht="15.75" x14ac:dyDescent="0.25">
      <c r="A244" s="96" t="s">
        <v>422</v>
      </c>
      <c r="B244" s="8"/>
      <c r="C244" s="44" t="s">
        <v>275</v>
      </c>
      <c r="D244" s="47" t="s">
        <v>285</v>
      </c>
      <c r="E244" s="8" t="s">
        <v>528</v>
      </c>
      <c r="F244" s="47"/>
      <c r="G244" s="42">
        <f>SUM(G245)</f>
        <v>90</v>
      </c>
      <c r="H244" s="42">
        <f>SUM(H245)</f>
        <v>90</v>
      </c>
    </row>
    <row r="245" spans="1:8" s="90" customFormat="1" ht="31.5" x14ac:dyDescent="0.25">
      <c r="A245" s="96" t="s">
        <v>364</v>
      </c>
      <c r="B245" s="44"/>
      <c r="C245" s="44" t="s">
        <v>275</v>
      </c>
      <c r="D245" s="47" t="s">
        <v>285</v>
      </c>
      <c r="E245" s="8" t="s">
        <v>528</v>
      </c>
      <c r="F245" s="47">
        <v>200</v>
      </c>
      <c r="G245" s="42">
        <f>SUM(G246)</f>
        <v>90</v>
      </c>
      <c r="H245" s="42">
        <f>SUM(H246)</f>
        <v>90</v>
      </c>
    </row>
    <row r="246" spans="1:8" s="90" customFormat="1" ht="31.5" x14ac:dyDescent="0.25">
      <c r="A246" s="96" t="s">
        <v>257</v>
      </c>
      <c r="B246" s="44"/>
      <c r="C246" s="44" t="s">
        <v>275</v>
      </c>
      <c r="D246" s="47" t="s">
        <v>285</v>
      </c>
      <c r="E246" s="8" t="s">
        <v>528</v>
      </c>
      <c r="F246" s="47">
        <v>240</v>
      </c>
      <c r="G246" s="42">
        <v>90</v>
      </c>
      <c r="H246" s="42">
        <v>90</v>
      </c>
    </row>
    <row r="247" spans="1:8" s="90" customFormat="1" ht="47.25" x14ac:dyDescent="0.25">
      <c r="A247" s="96" t="s">
        <v>423</v>
      </c>
      <c r="B247" s="8"/>
      <c r="C247" s="44" t="s">
        <v>275</v>
      </c>
      <c r="D247" s="47" t="s">
        <v>285</v>
      </c>
      <c r="E247" s="8" t="s">
        <v>529</v>
      </c>
      <c r="F247" s="47"/>
      <c r="G247" s="42">
        <f>SUM(G248)</f>
        <v>760.8</v>
      </c>
      <c r="H247" s="42">
        <f>SUM(H248)</f>
        <v>760.8</v>
      </c>
    </row>
    <row r="248" spans="1:8" s="90" customFormat="1" ht="31.5" x14ac:dyDescent="0.25">
      <c r="A248" s="96" t="s">
        <v>364</v>
      </c>
      <c r="B248" s="44"/>
      <c r="C248" s="44" t="s">
        <v>275</v>
      </c>
      <c r="D248" s="47" t="s">
        <v>285</v>
      </c>
      <c r="E248" s="8" t="s">
        <v>529</v>
      </c>
      <c r="F248" s="47">
        <v>200</v>
      </c>
      <c r="G248" s="42">
        <f>SUM(G249)</f>
        <v>760.8</v>
      </c>
      <c r="H248" s="42">
        <f>SUM(H249)</f>
        <v>760.8</v>
      </c>
    </row>
    <row r="249" spans="1:8" s="90" customFormat="1" ht="31.5" x14ac:dyDescent="0.25">
      <c r="A249" s="96" t="s">
        <v>257</v>
      </c>
      <c r="B249" s="44"/>
      <c r="C249" s="44" t="s">
        <v>275</v>
      </c>
      <c r="D249" s="47" t="s">
        <v>285</v>
      </c>
      <c r="E249" s="8" t="s">
        <v>529</v>
      </c>
      <c r="F249" s="47">
        <v>240</v>
      </c>
      <c r="G249" s="42">
        <v>760.8</v>
      </c>
      <c r="H249" s="42">
        <v>760.8</v>
      </c>
    </row>
    <row r="250" spans="1:8" s="90" customFormat="1" ht="47.25" x14ac:dyDescent="0.25">
      <c r="A250" s="96" t="s">
        <v>424</v>
      </c>
      <c r="B250" s="8"/>
      <c r="C250" s="44" t="s">
        <v>275</v>
      </c>
      <c r="D250" s="47" t="s">
        <v>285</v>
      </c>
      <c r="E250" s="8" t="s">
        <v>535</v>
      </c>
      <c r="F250" s="47"/>
      <c r="G250" s="42">
        <f>SUM(G251)</f>
        <v>377</v>
      </c>
      <c r="H250" s="42">
        <f>SUM(H251)</f>
        <v>377</v>
      </c>
    </row>
    <row r="251" spans="1:8" s="90" customFormat="1" ht="31.5" x14ac:dyDescent="0.25">
      <c r="A251" s="96" t="s">
        <v>364</v>
      </c>
      <c r="B251" s="44"/>
      <c r="C251" s="44" t="s">
        <v>275</v>
      </c>
      <c r="D251" s="47" t="s">
        <v>285</v>
      </c>
      <c r="E251" s="8" t="s">
        <v>535</v>
      </c>
      <c r="F251" s="47">
        <v>200</v>
      </c>
      <c r="G251" s="42">
        <f>SUM(G252)</f>
        <v>377</v>
      </c>
      <c r="H251" s="42">
        <f>SUM(H252)</f>
        <v>377</v>
      </c>
    </row>
    <row r="252" spans="1:8" s="90" customFormat="1" ht="31.5" x14ac:dyDescent="0.25">
      <c r="A252" s="96" t="s">
        <v>257</v>
      </c>
      <c r="B252" s="44"/>
      <c r="C252" s="44" t="s">
        <v>275</v>
      </c>
      <c r="D252" s="47" t="s">
        <v>285</v>
      </c>
      <c r="E252" s="8" t="s">
        <v>535</v>
      </c>
      <c r="F252" s="47">
        <v>240</v>
      </c>
      <c r="G252" s="42">
        <v>377</v>
      </c>
      <c r="H252" s="42">
        <v>377</v>
      </c>
    </row>
    <row r="253" spans="1:8" s="90" customFormat="1" ht="63" x14ac:dyDescent="0.25">
      <c r="A253" s="96" t="s">
        <v>425</v>
      </c>
      <c r="B253" s="8"/>
      <c r="C253" s="44" t="s">
        <v>275</v>
      </c>
      <c r="D253" s="47" t="s">
        <v>285</v>
      </c>
      <c r="E253" s="8" t="s">
        <v>520</v>
      </c>
      <c r="F253" s="47"/>
      <c r="G253" s="42">
        <f>SUM(G254)</f>
        <v>360</v>
      </c>
      <c r="H253" s="42">
        <f>SUM(H254)</f>
        <v>360</v>
      </c>
    </row>
    <row r="254" spans="1:8" s="90" customFormat="1" ht="31.5" x14ac:dyDescent="0.25">
      <c r="A254" s="96" t="s">
        <v>364</v>
      </c>
      <c r="B254" s="44"/>
      <c r="C254" s="44" t="s">
        <v>275</v>
      </c>
      <c r="D254" s="47" t="s">
        <v>285</v>
      </c>
      <c r="E254" s="8" t="s">
        <v>520</v>
      </c>
      <c r="F254" s="47">
        <v>200</v>
      </c>
      <c r="G254" s="42">
        <f>SUM(G255)</f>
        <v>360</v>
      </c>
      <c r="H254" s="42">
        <f>SUM(H255)</f>
        <v>360</v>
      </c>
    </row>
    <row r="255" spans="1:8" s="90" customFormat="1" ht="31.5" x14ac:dyDescent="0.25">
      <c r="A255" s="96" t="s">
        <v>257</v>
      </c>
      <c r="B255" s="44"/>
      <c r="C255" s="44" t="s">
        <v>275</v>
      </c>
      <c r="D255" s="47" t="s">
        <v>285</v>
      </c>
      <c r="E255" s="8" t="s">
        <v>520</v>
      </c>
      <c r="F255" s="47">
        <v>240</v>
      </c>
      <c r="G255" s="42">
        <v>360</v>
      </c>
      <c r="H255" s="42">
        <v>360</v>
      </c>
    </row>
    <row r="256" spans="1:8" s="90" customFormat="1" ht="63" x14ac:dyDescent="0.25">
      <c r="A256" s="17" t="s">
        <v>530</v>
      </c>
      <c r="B256" s="44"/>
      <c r="C256" s="44" t="s">
        <v>275</v>
      </c>
      <c r="D256" s="47" t="s">
        <v>285</v>
      </c>
      <c r="E256" s="8" t="s">
        <v>510</v>
      </c>
      <c r="F256" s="47"/>
      <c r="G256" s="42">
        <f t="shared" ref="G256:H257" si="22">SUM(G257)</f>
        <v>60.4</v>
      </c>
      <c r="H256" s="42">
        <f t="shared" si="22"/>
        <v>60.4</v>
      </c>
    </row>
    <row r="257" spans="1:8" s="90" customFormat="1" ht="63" x14ac:dyDescent="0.25">
      <c r="A257" s="17" t="s">
        <v>531</v>
      </c>
      <c r="B257" s="44"/>
      <c r="C257" s="44" t="s">
        <v>275</v>
      </c>
      <c r="D257" s="47" t="s">
        <v>285</v>
      </c>
      <c r="E257" s="8" t="s">
        <v>511</v>
      </c>
      <c r="F257" s="47"/>
      <c r="G257" s="42">
        <f t="shared" si="22"/>
        <v>60.4</v>
      </c>
      <c r="H257" s="42">
        <f t="shared" si="22"/>
        <v>60.4</v>
      </c>
    </row>
    <row r="258" spans="1:8" s="90" customFormat="1" ht="31.5" x14ac:dyDescent="0.25">
      <c r="A258" s="96" t="s">
        <v>364</v>
      </c>
      <c r="B258" s="44"/>
      <c r="C258" s="44" t="s">
        <v>275</v>
      </c>
      <c r="D258" s="47" t="s">
        <v>285</v>
      </c>
      <c r="E258" s="8" t="s">
        <v>511</v>
      </c>
      <c r="F258" s="47">
        <v>200</v>
      </c>
      <c r="G258" s="42">
        <f>SUM(G259)</f>
        <v>60.4</v>
      </c>
      <c r="H258" s="42">
        <f>SUM(H259)</f>
        <v>60.4</v>
      </c>
    </row>
    <row r="259" spans="1:8" s="90" customFormat="1" ht="31.5" x14ac:dyDescent="0.25">
      <c r="A259" s="96" t="s">
        <v>257</v>
      </c>
      <c r="B259" s="44"/>
      <c r="C259" s="44" t="s">
        <v>275</v>
      </c>
      <c r="D259" s="47" t="s">
        <v>285</v>
      </c>
      <c r="E259" s="8" t="s">
        <v>511</v>
      </c>
      <c r="F259" s="47">
        <v>240</v>
      </c>
      <c r="G259" s="42">
        <v>60.4</v>
      </c>
      <c r="H259" s="42">
        <v>60.4</v>
      </c>
    </row>
    <row r="260" spans="1:8" ht="15.75" x14ac:dyDescent="0.25">
      <c r="A260" s="6" t="s">
        <v>286</v>
      </c>
      <c r="B260" s="44"/>
      <c r="C260" s="44" t="s">
        <v>256</v>
      </c>
      <c r="D260" s="44"/>
      <c r="E260" s="45"/>
      <c r="F260" s="45"/>
      <c r="G260" s="42">
        <f>SUM(G261,G271,G319,G338)</f>
        <v>57961.700000000004</v>
      </c>
      <c r="H260" s="42">
        <f>SUM(H261,H271,H319,H338)</f>
        <v>57961.700000000004</v>
      </c>
    </row>
    <row r="261" spans="1:8" s="90" customFormat="1" ht="15.75" x14ac:dyDescent="0.25">
      <c r="A261" s="6" t="s">
        <v>542</v>
      </c>
      <c r="B261" s="44"/>
      <c r="C261" s="44" t="s">
        <v>256</v>
      </c>
      <c r="D261" s="44" t="s">
        <v>294</v>
      </c>
      <c r="E261" s="83"/>
      <c r="F261" s="83"/>
      <c r="G261" s="42">
        <f t="shared" ref="G261:H263" si="23">SUM(G262)</f>
        <v>1645</v>
      </c>
      <c r="H261" s="42">
        <f t="shared" si="23"/>
        <v>1645</v>
      </c>
    </row>
    <row r="262" spans="1:8" s="90" customFormat="1" ht="47.25" x14ac:dyDescent="0.25">
      <c r="A262" s="6" t="s">
        <v>372</v>
      </c>
      <c r="B262" s="44"/>
      <c r="C262" s="44" t="s">
        <v>256</v>
      </c>
      <c r="D262" s="44" t="s">
        <v>294</v>
      </c>
      <c r="E262" s="8" t="s">
        <v>48</v>
      </c>
      <c r="F262" s="83"/>
      <c r="G262" s="42">
        <f t="shared" si="23"/>
        <v>1645</v>
      </c>
      <c r="H262" s="42">
        <f t="shared" si="23"/>
        <v>1645</v>
      </c>
    </row>
    <row r="263" spans="1:8" s="90" customFormat="1" ht="31.5" x14ac:dyDescent="0.25">
      <c r="A263" s="96" t="s">
        <v>630</v>
      </c>
      <c r="B263" s="44"/>
      <c r="C263" s="44" t="s">
        <v>256</v>
      </c>
      <c r="D263" s="44" t="s">
        <v>294</v>
      </c>
      <c r="E263" s="8" t="s">
        <v>631</v>
      </c>
      <c r="F263" s="83"/>
      <c r="G263" s="42">
        <f t="shared" si="23"/>
        <v>1645</v>
      </c>
      <c r="H263" s="42">
        <f t="shared" si="23"/>
        <v>1645</v>
      </c>
    </row>
    <row r="264" spans="1:8" s="90" customFormat="1" ht="47.25" x14ac:dyDescent="0.25">
      <c r="A264" s="6" t="s">
        <v>541</v>
      </c>
      <c r="B264" s="44"/>
      <c r="C264" s="44" t="s">
        <v>256</v>
      </c>
      <c r="D264" s="44" t="s">
        <v>294</v>
      </c>
      <c r="E264" s="8" t="s">
        <v>632</v>
      </c>
      <c r="F264" s="83"/>
      <c r="G264" s="42">
        <f>SUM(G265,G268)</f>
        <v>1645</v>
      </c>
      <c r="H264" s="42">
        <f>SUM(H265,H268)</f>
        <v>1645</v>
      </c>
    </row>
    <row r="265" spans="1:8" s="90" customFormat="1" ht="63" x14ac:dyDescent="0.25">
      <c r="A265" s="96" t="s">
        <v>253</v>
      </c>
      <c r="B265" s="44"/>
      <c r="C265" s="44" t="s">
        <v>256</v>
      </c>
      <c r="D265" s="44" t="s">
        <v>294</v>
      </c>
      <c r="E265" s="8" t="s">
        <v>632</v>
      </c>
      <c r="F265" s="47">
        <v>100</v>
      </c>
      <c r="G265" s="42">
        <f t="shared" ref="G265:H265" si="24">SUM(G266)</f>
        <v>335</v>
      </c>
      <c r="H265" s="42">
        <f t="shared" si="24"/>
        <v>335</v>
      </c>
    </row>
    <row r="266" spans="1:8" s="90" customFormat="1" ht="31.5" x14ac:dyDescent="0.25">
      <c r="A266" s="96" t="s">
        <v>254</v>
      </c>
      <c r="B266" s="44"/>
      <c r="C266" s="44" t="s">
        <v>256</v>
      </c>
      <c r="D266" s="44" t="s">
        <v>294</v>
      </c>
      <c r="E266" s="8" t="s">
        <v>632</v>
      </c>
      <c r="F266" s="47">
        <v>120</v>
      </c>
      <c r="G266" s="42">
        <v>335</v>
      </c>
      <c r="H266" s="42">
        <v>335</v>
      </c>
    </row>
    <row r="267" spans="1:8" s="90" customFormat="1" ht="15.75" x14ac:dyDescent="0.25">
      <c r="A267" s="13" t="s">
        <v>260</v>
      </c>
      <c r="B267" s="44"/>
      <c r="C267" s="44" t="s">
        <v>256</v>
      </c>
      <c r="D267" s="44" t="s">
        <v>294</v>
      </c>
      <c r="E267" s="8" t="s">
        <v>632</v>
      </c>
      <c r="F267" s="47">
        <v>120</v>
      </c>
      <c r="G267" s="42">
        <v>335</v>
      </c>
      <c r="H267" s="42">
        <v>335</v>
      </c>
    </row>
    <row r="268" spans="1:8" s="90" customFormat="1" ht="31.5" x14ac:dyDescent="0.25">
      <c r="A268" s="96" t="s">
        <v>364</v>
      </c>
      <c r="B268" s="44"/>
      <c r="C268" s="44" t="s">
        <v>256</v>
      </c>
      <c r="D268" s="44" t="s">
        <v>294</v>
      </c>
      <c r="E268" s="8" t="s">
        <v>632</v>
      </c>
      <c r="F268" s="47">
        <v>200</v>
      </c>
      <c r="G268" s="42">
        <f t="shared" ref="G268:H268" si="25">SUM(G269)</f>
        <v>1310</v>
      </c>
      <c r="H268" s="42">
        <f t="shared" si="25"/>
        <v>1310</v>
      </c>
    </row>
    <row r="269" spans="1:8" s="90" customFormat="1" ht="31.5" x14ac:dyDescent="0.25">
      <c r="A269" s="96" t="s">
        <v>257</v>
      </c>
      <c r="B269" s="44"/>
      <c r="C269" s="44" t="s">
        <v>256</v>
      </c>
      <c r="D269" s="44" t="s">
        <v>294</v>
      </c>
      <c r="E269" s="8" t="s">
        <v>632</v>
      </c>
      <c r="F269" s="47">
        <v>240</v>
      </c>
      <c r="G269" s="42">
        <v>1310</v>
      </c>
      <c r="H269" s="42">
        <v>1310</v>
      </c>
    </row>
    <row r="270" spans="1:8" s="90" customFormat="1" ht="15.75" x14ac:dyDescent="0.25">
      <c r="A270" s="13" t="s">
        <v>260</v>
      </c>
      <c r="B270" s="44"/>
      <c r="C270" s="44" t="s">
        <v>256</v>
      </c>
      <c r="D270" s="44" t="s">
        <v>294</v>
      </c>
      <c r="E270" s="8" t="s">
        <v>632</v>
      </c>
      <c r="F270" s="47">
        <v>240</v>
      </c>
      <c r="G270" s="42">
        <v>1310</v>
      </c>
      <c r="H270" s="42">
        <v>1310</v>
      </c>
    </row>
    <row r="271" spans="1:8" ht="15.75" x14ac:dyDescent="0.25">
      <c r="A271" s="13" t="s">
        <v>287</v>
      </c>
      <c r="B271" s="44"/>
      <c r="C271" s="44" t="s">
        <v>256</v>
      </c>
      <c r="D271" s="44" t="s">
        <v>283</v>
      </c>
      <c r="E271" s="45"/>
      <c r="F271" s="49"/>
      <c r="G271" s="42">
        <f>SUM(G272,G278,G313,)</f>
        <v>43019.8</v>
      </c>
      <c r="H271" s="42">
        <f>SUM(H272,H278,H313,)</f>
        <v>43019.8</v>
      </c>
    </row>
    <row r="272" spans="1:8" s="90" customFormat="1" ht="31.5" x14ac:dyDescent="0.25">
      <c r="A272" s="6" t="s">
        <v>370</v>
      </c>
      <c r="B272" s="44"/>
      <c r="C272" s="44" t="s">
        <v>256</v>
      </c>
      <c r="D272" s="44" t="s">
        <v>283</v>
      </c>
      <c r="E272" s="8" t="s">
        <v>35</v>
      </c>
      <c r="F272" s="49"/>
      <c r="G272" s="42">
        <f t="shared" ref="G272:H276" si="26">SUM(G273)</f>
        <v>5000</v>
      </c>
      <c r="H272" s="42">
        <f t="shared" si="26"/>
        <v>5000</v>
      </c>
    </row>
    <row r="273" spans="1:8" s="90" customFormat="1" ht="47.25" x14ac:dyDescent="0.25">
      <c r="A273" s="2" t="s">
        <v>548</v>
      </c>
      <c r="B273" s="44"/>
      <c r="C273" s="44" t="s">
        <v>256</v>
      </c>
      <c r="D273" s="44" t="s">
        <v>283</v>
      </c>
      <c r="E273" s="89" t="s">
        <v>36</v>
      </c>
      <c r="F273" s="49"/>
      <c r="G273" s="42">
        <f t="shared" si="26"/>
        <v>5000</v>
      </c>
      <c r="H273" s="42">
        <f t="shared" si="26"/>
        <v>5000</v>
      </c>
    </row>
    <row r="274" spans="1:8" s="90" customFormat="1" ht="63" x14ac:dyDescent="0.25">
      <c r="A274" s="6" t="s">
        <v>610</v>
      </c>
      <c r="B274" s="44"/>
      <c r="C274" s="44" t="s">
        <v>256</v>
      </c>
      <c r="D274" s="44" t="s">
        <v>283</v>
      </c>
      <c r="E274" s="89" t="s">
        <v>78</v>
      </c>
      <c r="F274" s="49"/>
      <c r="G274" s="42">
        <f t="shared" si="26"/>
        <v>5000</v>
      </c>
      <c r="H274" s="42">
        <f t="shared" si="26"/>
        <v>5000</v>
      </c>
    </row>
    <row r="275" spans="1:8" s="90" customFormat="1" ht="47.25" x14ac:dyDescent="0.25">
      <c r="A275" s="2" t="s">
        <v>499</v>
      </c>
      <c r="B275" s="44"/>
      <c r="C275" s="44" t="s">
        <v>256</v>
      </c>
      <c r="D275" s="44" t="s">
        <v>283</v>
      </c>
      <c r="E275" s="89" t="s">
        <v>83</v>
      </c>
      <c r="F275" s="47"/>
      <c r="G275" s="42">
        <f t="shared" si="26"/>
        <v>5000</v>
      </c>
      <c r="H275" s="42">
        <f t="shared" si="26"/>
        <v>5000</v>
      </c>
    </row>
    <row r="276" spans="1:8" s="90" customFormat="1" ht="31.5" x14ac:dyDescent="0.25">
      <c r="A276" s="96" t="s">
        <v>500</v>
      </c>
      <c r="B276" s="44"/>
      <c r="C276" s="44" t="s">
        <v>256</v>
      </c>
      <c r="D276" s="44" t="s">
        <v>283</v>
      </c>
      <c r="E276" s="89" t="s">
        <v>83</v>
      </c>
      <c r="F276" s="47">
        <v>200</v>
      </c>
      <c r="G276" s="42">
        <f t="shared" si="26"/>
        <v>5000</v>
      </c>
      <c r="H276" s="42">
        <f t="shared" si="26"/>
        <v>5000</v>
      </c>
    </row>
    <row r="277" spans="1:8" s="90" customFormat="1" ht="31.5" x14ac:dyDescent="0.25">
      <c r="A277" s="96" t="s">
        <v>257</v>
      </c>
      <c r="B277" s="44"/>
      <c r="C277" s="44" t="s">
        <v>256</v>
      </c>
      <c r="D277" s="44" t="s">
        <v>283</v>
      </c>
      <c r="E277" s="89" t="s">
        <v>83</v>
      </c>
      <c r="F277" s="47">
        <v>240</v>
      </c>
      <c r="G277" s="42">
        <v>5000</v>
      </c>
      <c r="H277" s="42">
        <v>5000</v>
      </c>
    </row>
    <row r="278" spans="1:8" ht="49.9" customHeight="1" x14ac:dyDescent="0.25">
      <c r="A278" s="6" t="s">
        <v>428</v>
      </c>
      <c r="B278" s="44"/>
      <c r="C278" s="44" t="s">
        <v>256</v>
      </c>
      <c r="D278" s="44" t="s">
        <v>283</v>
      </c>
      <c r="E278" s="8" t="s">
        <v>49</v>
      </c>
      <c r="F278" s="49"/>
      <c r="G278" s="42">
        <f>SUM(G279,G287,G300)</f>
        <v>37519.800000000003</v>
      </c>
      <c r="H278" s="42">
        <f>SUM(H279,H287,H300)</f>
        <v>37519.800000000003</v>
      </c>
    </row>
    <row r="279" spans="1:8" ht="26.25" customHeight="1" x14ac:dyDescent="0.25">
      <c r="A279" s="6" t="s">
        <v>475</v>
      </c>
      <c r="B279" s="44"/>
      <c r="C279" s="44" t="s">
        <v>256</v>
      </c>
      <c r="D279" s="44" t="s">
        <v>283</v>
      </c>
      <c r="E279" s="89" t="s">
        <v>478</v>
      </c>
      <c r="F279" s="49"/>
      <c r="G279" s="42">
        <f>SUM(G280)</f>
        <v>100</v>
      </c>
      <c r="H279" s="42">
        <f>SUM(H280)</f>
        <v>100</v>
      </c>
    </row>
    <row r="280" spans="1:8" ht="15.75" x14ac:dyDescent="0.25">
      <c r="A280" s="96" t="s">
        <v>693</v>
      </c>
      <c r="B280" s="44"/>
      <c r="C280" s="44" t="s">
        <v>256</v>
      </c>
      <c r="D280" s="44" t="s">
        <v>283</v>
      </c>
      <c r="E280" s="89" t="s">
        <v>479</v>
      </c>
      <c r="F280" s="49"/>
      <c r="G280" s="42">
        <f>SUM(G281,G284)</f>
        <v>100</v>
      </c>
      <c r="H280" s="42">
        <f>SUM(H281,H284)</f>
        <v>100</v>
      </c>
    </row>
    <row r="281" spans="1:8" ht="15.75" x14ac:dyDescent="0.25">
      <c r="A281" s="96" t="s">
        <v>288</v>
      </c>
      <c r="B281" s="44"/>
      <c r="C281" s="44" t="s">
        <v>256</v>
      </c>
      <c r="D281" s="44" t="s">
        <v>283</v>
      </c>
      <c r="E281" s="89" t="s">
        <v>480</v>
      </c>
      <c r="F281" s="47"/>
      <c r="G281" s="42">
        <f>SUM(G282)</f>
        <v>50</v>
      </c>
      <c r="H281" s="42">
        <f>SUM(H282)</f>
        <v>50</v>
      </c>
    </row>
    <row r="282" spans="1:8" ht="31.5" x14ac:dyDescent="0.25">
      <c r="A282" s="96" t="s">
        <v>364</v>
      </c>
      <c r="B282" s="44"/>
      <c r="C282" s="44" t="s">
        <v>256</v>
      </c>
      <c r="D282" s="44" t="s">
        <v>283</v>
      </c>
      <c r="E282" s="89" t="s">
        <v>480</v>
      </c>
      <c r="F282" s="47">
        <v>200</v>
      </c>
      <c r="G282" s="42">
        <f>SUM(G283)</f>
        <v>50</v>
      </c>
      <c r="H282" s="42">
        <f>SUM(H283)</f>
        <v>50</v>
      </c>
    </row>
    <row r="283" spans="1:8" ht="29.25" customHeight="1" x14ac:dyDescent="0.25">
      <c r="A283" s="96" t="s">
        <v>257</v>
      </c>
      <c r="B283" s="44"/>
      <c r="C283" s="44" t="s">
        <v>256</v>
      </c>
      <c r="D283" s="44" t="s">
        <v>283</v>
      </c>
      <c r="E283" s="89" t="s">
        <v>480</v>
      </c>
      <c r="F283" s="47">
        <v>240</v>
      </c>
      <c r="G283" s="42">
        <v>50</v>
      </c>
      <c r="H283" s="42">
        <v>50</v>
      </c>
    </row>
    <row r="284" spans="1:8" ht="26.25" customHeight="1" x14ac:dyDescent="0.25">
      <c r="A284" s="96" t="s">
        <v>290</v>
      </c>
      <c r="B284" s="44"/>
      <c r="C284" s="44" t="s">
        <v>256</v>
      </c>
      <c r="D284" s="44" t="s">
        <v>283</v>
      </c>
      <c r="E284" s="89" t="s">
        <v>481</v>
      </c>
      <c r="F284" s="47"/>
      <c r="G284" s="42">
        <f>SUM(G285)</f>
        <v>50</v>
      </c>
      <c r="H284" s="42">
        <f>SUM(H285)</f>
        <v>50</v>
      </c>
    </row>
    <row r="285" spans="1:8" ht="31.5" x14ac:dyDescent="0.25">
      <c r="A285" s="96" t="s">
        <v>364</v>
      </c>
      <c r="B285" s="44"/>
      <c r="C285" s="44" t="s">
        <v>256</v>
      </c>
      <c r="D285" s="44" t="s">
        <v>283</v>
      </c>
      <c r="E285" s="89" t="s">
        <v>481</v>
      </c>
      <c r="F285" s="47">
        <v>200</v>
      </c>
      <c r="G285" s="42">
        <f>SUM(G286)</f>
        <v>50</v>
      </c>
      <c r="H285" s="42">
        <f>SUM(H286)</f>
        <v>50</v>
      </c>
    </row>
    <row r="286" spans="1:8" ht="35.25" customHeight="1" x14ac:dyDescent="0.25">
      <c r="A286" s="96" t="s">
        <v>257</v>
      </c>
      <c r="B286" s="44"/>
      <c r="C286" s="44" t="s">
        <v>256</v>
      </c>
      <c r="D286" s="44" t="s">
        <v>283</v>
      </c>
      <c r="E286" s="89" t="s">
        <v>481</v>
      </c>
      <c r="F286" s="47">
        <v>240</v>
      </c>
      <c r="G286" s="42">
        <v>50</v>
      </c>
      <c r="H286" s="42">
        <v>50</v>
      </c>
    </row>
    <row r="287" spans="1:8" ht="31.5" x14ac:dyDescent="0.25">
      <c r="A287" s="6" t="s">
        <v>476</v>
      </c>
      <c r="B287" s="44"/>
      <c r="C287" s="44" t="s">
        <v>256</v>
      </c>
      <c r="D287" s="44" t="s">
        <v>283</v>
      </c>
      <c r="E287" s="89" t="s">
        <v>482</v>
      </c>
      <c r="F287" s="47"/>
      <c r="G287" s="42">
        <f>SUM(G288)</f>
        <v>36402.800000000003</v>
      </c>
      <c r="H287" s="42">
        <f>SUM(H288)</f>
        <v>36402.800000000003</v>
      </c>
    </row>
    <row r="288" spans="1:8" ht="31.5" x14ac:dyDescent="0.25">
      <c r="A288" s="96" t="s">
        <v>540</v>
      </c>
      <c r="B288" s="44"/>
      <c r="C288" s="44" t="s">
        <v>256</v>
      </c>
      <c r="D288" s="44" t="s">
        <v>283</v>
      </c>
      <c r="E288" s="89" t="s">
        <v>483</v>
      </c>
      <c r="F288" s="49"/>
      <c r="G288" s="42">
        <f>SUM(G289,G292,G295)</f>
        <v>36402.800000000003</v>
      </c>
      <c r="H288" s="42">
        <f>SUM(H289,H292,H295)</f>
        <v>36402.800000000003</v>
      </c>
    </row>
    <row r="289" spans="1:8" s="90" customFormat="1" ht="15.75" x14ac:dyDescent="0.25">
      <c r="A289" s="96" t="s">
        <v>501</v>
      </c>
      <c r="B289" s="44"/>
      <c r="C289" s="44" t="s">
        <v>256</v>
      </c>
      <c r="D289" s="44" t="s">
        <v>283</v>
      </c>
      <c r="E289" s="89" t="s">
        <v>502</v>
      </c>
      <c r="F289" s="49"/>
      <c r="G289" s="42">
        <f>SUM(G290)</f>
        <v>5000</v>
      </c>
      <c r="H289" s="42">
        <f>SUM(H290)</f>
        <v>5000</v>
      </c>
    </row>
    <row r="290" spans="1:8" s="90" customFormat="1" ht="31.5" x14ac:dyDescent="0.25">
      <c r="A290" s="96" t="s">
        <v>364</v>
      </c>
      <c r="B290" s="44"/>
      <c r="C290" s="44" t="s">
        <v>256</v>
      </c>
      <c r="D290" s="44" t="s">
        <v>283</v>
      </c>
      <c r="E290" s="89" t="s">
        <v>502</v>
      </c>
      <c r="F290" s="47">
        <v>200</v>
      </c>
      <c r="G290" s="42">
        <f>SUM(G291)</f>
        <v>5000</v>
      </c>
      <c r="H290" s="42">
        <f>SUM(H291)</f>
        <v>5000</v>
      </c>
    </row>
    <row r="291" spans="1:8" s="90" customFormat="1" ht="31.5" x14ac:dyDescent="0.25">
      <c r="A291" s="96" t="s">
        <v>257</v>
      </c>
      <c r="B291" s="44"/>
      <c r="C291" s="44" t="s">
        <v>256</v>
      </c>
      <c r="D291" s="44" t="s">
        <v>283</v>
      </c>
      <c r="E291" s="89" t="s">
        <v>502</v>
      </c>
      <c r="F291" s="47">
        <v>240</v>
      </c>
      <c r="G291" s="42">
        <v>5000</v>
      </c>
      <c r="H291" s="42">
        <v>5000</v>
      </c>
    </row>
    <row r="292" spans="1:8" ht="31.5" x14ac:dyDescent="0.25">
      <c r="A292" s="96" t="s">
        <v>214</v>
      </c>
      <c r="B292" s="44"/>
      <c r="C292" s="44" t="s">
        <v>256</v>
      </c>
      <c r="D292" s="44" t="s">
        <v>283</v>
      </c>
      <c r="E292" s="89" t="s">
        <v>484</v>
      </c>
      <c r="F292" s="49"/>
      <c r="G292" s="42">
        <f>SUM(G293)</f>
        <v>17490.099999999999</v>
      </c>
      <c r="H292" s="42">
        <f>SUM(H293)</f>
        <v>17490.099999999999</v>
      </c>
    </row>
    <row r="293" spans="1:8" ht="31.5" x14ac:dyDescent="0.25">
      <c r="A293" s="96" t="s">
        <v>364</v>
      </c>
      <c r="B293" s="44"/>
      <c r="C293" s="44" t="s">
        <v>256</v>
      </c>
      <c r="D293" s="44" t="s">
        <v>283</v>
      </c>
      <c r="E293" s="89" t="s">
        <v>484</v>
      </c>
      <c r="F293" s="47">
        <v>200</v>
      </c>
      <c r="G293" s="42">
        <f>SUM(G294)</f>
        <v>17490.099999999999</v>
      </c>
      <c r="H293" s="42">
        <f>SUM(H294)</f>
        <v>17490.099999999999</v>
      </c>
    </row>
    <row r="294" spans="1:8" ht="31.5" x14ac:dyDescent="0.25">
      <c r="A294" s="96" t="s">
        <v>257</v>
      </c>
      <c r="B294" s="44"/>
      <c r="C294" s="44" t="s">
        <v>256</v>
      </c>
      <c r="D294" s="44" t="s">
        <v>283</v>
      </c>
      <c r="E294" s="89" t="s">
        <v>484</v>
      </c>
      <c r="F294" s="47">
        <v>240</v>
      </c>
      <c r="G294" s="42">
        <v>17490.099999999999</v>
      </c>
      <c r="H294" s="42">
        <v>17490.099999999999</v>
      </c>
    </row>
    <row r="295" spans="1:8" ht="31.5" customHeight="1" x14ac:dyDescent="0.25">
      <c r="A295" s="11" t="s">
        <v>291</v>
      </c>
      <c r="B295" s="44"/>
      <c r="C295" s="44" t="s">
        <v>256</v>
      </c>
      <c r="D295" s="44" t="s">
        <v>283</v>
      </c>
      <c r="E295" s="89" t="s">
        <v>485</v>
      </c>
      <c r="F295" s="45"/>
      <c r="G295" s="42">
        <f>SUM(G296,G298)</f>
        <v>13912.7</v>
      </c>
      <c r="H295" s="42">
        <f>SUM(H296,H298)</f>
        <v>13912.7</v>
      </c>
    </row>
    <row r="296" spans="1:8" ht="63" x14ac:dyDescent="0.25">
      <c r="A296" s="96" t="s">
        <v>253</v>
      </c>
      <c r="B296" s="44"/>
      <c r="C296" s="44" t="s">
        <v>256</v>
      </c>
      <c r="D296" s="44" t="s">
        <v>283</v>
      </c>
      <c r="E296" s="89" t="s">
        <v>485</v>
      </c>
      <c r="F296" s="47">
        <v>100</v>
      </c>
      <c r="G296" s="42">
        <f>SUM(G297)</f>
        <v>10181.6</v>
      </c>
      <c r="H296" s="42">
        <f>SUM(H297)</f>
        <v>10181.6</v>
      </c>
    </row>
    <row r="297" spans="1:8" ht="15.75" x14ac:dyDescent="0.25">
      <c r="A297" s="96" t="s">
        <v>269</v>
      </c>
      <c r="B297" s="44"/>
      <c r="C297" s="44" t="s">
        <v>256</v>
      </c>
      <c r="D297" s="44" t="s">
        <v>283</v>
      </c>
      <c r="E297" s="89" t="s">
        <v>485</v>
      </c>
      <c r="F297" s="47">
        <v>110</v>
      </c>
      <c r="G297" s="42">
        <v>10181.6</v>
      </c>
      <c r="H297" s="42">
        <v>10181.6</v>
      </c>
    </row>
    <row r="298" spans="1:8" ht="31.5" customHeight="1" x14ac:dyDescent="0.25">
      <c r="A298" s="96" t="s">
        <v>364</v>
      </c>
      <c r="B298" s="44"/>
      <c r="C298" s="44" t="s">
        <v>256</v>
      </c>
      <c r="D298" s="44" t="s">
        <v>283</v>
      </c>
      <c r="E298" s="89" t="s">
        <v>485</v>
      </c>
      <c r="F298" s="47">
        <v>200</v>
      </c>
      <c r="G298" s="42">
        <f>SUM(G299)</f>
        <v>3731.1</v>
      </c>
      <c r="H298" s="42">
        <f>SUM(H299)</f>
        <v>3731.1</v>
      </c>
    </row>
    <row r="299" spans="1:8" ht="31.5" x14ac:dyDescent="0.25">
      <c r="A299" s="96" t="s">
        <v>257</v>
      </c>
      <c r="B299" s="44"/>
      <c r="C299" s="44" t="s">
        <v>256</v>
      </c>
      <c r="D299" s="44" t="s">
        <v>283</v>
      </c>
      <c r="E299" s="89" t="s">
        <v>485</v>
      </c>
      <c r="F299" s="47">
        <v>240</v>
      </c>
      <c r="G299" s="42">
        <v>3731.1</v>
      </c>
      <c r="H299" s="42">
        <v>3731.1</v>
      </c>
    </row>
    <row r="300" spans="1:8" ht="37.9" customHeight="1" x14ac:dyDescent="0.25">
      <c r="A300" s="6" t="s">
        <v>477</v>
      </c>
      <c r="B300" s="44"/>
      <c r="C300" s="44" t="s">
        <v>256</v>
      </c>
      <c r="D300" s="44" t="s">
        <v>283</v>
      </c>
      <c r="E300" s="89" t="s">
        <v>486</v>
      </c>
      <c r="F300" s="22"/>
      <c r="G300" s="42">
        <f>SUM(G301,G305,G309)</f>
        <v>1017</v>
      </c>
      <c r="H300" s="42">
        <f>SUM(H301,H305,H309)</f>
        <v>1017</v>
      </c>
    </row>
    <row r="301" spans="1:8" ht="45.6" customHeight="1" x14ac:dyDescent="0.25">
      <c r="A301" s="96" t="s">
        <v>694</v>
      </c>
      <c r="C301" s="44" t="s">
        <v>256</v>
      </c>
      <c r="D301" s="44" t="s">
        <v>283</v>
      </c>
      <c r="E301" s="89" t="s">
        <v>487</v>
      </c>
      <c r="F301" s="22"/>
      <c r="G301" s="42">
        <f>SUM(G302)</f>
        <v>467</v>
      </c>
      <c r="H301" s="42">
        <f>SUM(H302)</f>
        <v>467</v>
      </c>
    </row>
    <row r="302" spans="1:8" ht="31.5" x14ac:dyDescent="0.25">
      <c r="A302" s="2" t="s">
        <v>695</v>
      </c>
      <c r="C302" s="44" t="s">
        <v>256</v>
      </c>
      <c r="D302" s="44" t="s">
        <v>283</v>
      </c>
      <c r="E302" s="89" t="s">
        <v>699</v>
      </c>
      <c r="F302" s="47"/>
      <c r="G302" s="42">
        <f>SUM(G303)</f>
        <v>467</v>
      </c>
      <c r="H302" s="42">
        <f t="shared" ref="H302:H303" si="27">SUM(H303)</f>
        <v>467</v>
      </c>
    </row>
    <row r="303" spans="1:8" s="90" customFormat="1" ht="30" customHeight="1" x14ac:dyDescent="0.25">
      <c r="A303" s="96" t="s">
        <v>364</v>
      </c>
      <c r="B303" s="44"/>
      <c r="C303" s="44" t="s">
        <v>256</v>
      </c>
      <c r="D303" s="44" t="s">
        <v>283</v>
      </c>
      <c r="E303" s="89" t="s">
        <v>699</v>
      </c>
      <c r="F303" s="47">
        <v>200</v>
      </c>
      <c r="G303" s="42">
        <f>SUM(G304)</f>
        <v>467</v>
      </c>
      <c r="H303" s="42">
        <f t="shared" si="27"/>
        <v>467</v>
      </c>
    </row>
    <row r="304" spans="1:8" s="90" customFormat="1" ht="31.5" x14ac:dyDescent="0.25">
      <c r="A304" s="96" t="s">
        <v>257</v>
      </c>
      <c r="B304" s="44"/>
      <c r="C304" s="44" t="s">
        <v>256</v>
      </c>
      <c r="D304" s="44" t="s">
        <v>283</v>
      </c>
      <c r="E304" s="89" t="s">
        <v>699</v>
      </c>
      <c r="F304" s="47">
        <v>240</v>
      </c>
      <c r="G304" s="42">
        <v>467</v>
      </c>
      <c r="H304" s="42">
        <v>467</v>
      </c>
    </row>
    <row r="305" spans="1:9" s="90" customFormat="1" ht="15.75" x14ac:dyDescent="0.25">
      <c r="A305" s="96" t="s">
        <v>696</v>
      </c>
      <c r="B305" s="44"/>
      <c r="C305" s="44" t="s">
        <v>256</v>
      </c>
      <c r="D305" s="44" t="s">
        <v>283</v>
      </c>
      <c r="E305" s="8" t="s">
        <v>488</v>
      </c>
      <c r="F305" s="47"/>
      <c r="G305" s="42">
        <f t="shared" ref="G305:H307" si="28">SUM(G306)</f>
        <v>500</v>
      </c>
      <c r="H305" s="42">
        <f t="shared" si="28"/>
        <v>500</v>
      </c>
    </row>
    <row r="306" spans="1:9" s="90" customFormat="1" ht="47.25" x14ac:dyDescent="0.25">
      <c r="A306" s="96" t="s">
        <v>697</v>
      </c>
      <c r="B306" s="44"/>
      <c r="C306" s="44" t="s">
        <v>256</v>
      </c>
      <c r="D306" s="44" t="s">
        <v>283</v>
      </c>
      <c r="E306" s="8" t="s">
        <v>702</v>
      </c>
      <c r="F306" s="47"/>
      <c r="G306" s="42">
        <f t="shared" si="28"/>
        <v>500</v>
      </c>
      <c r="H306" s="42">
        <f t="shared" si="28"/>
        <v>500</v>
      </c>
    </row>
    <row r="307" spans="1:9" s="90" customFormat="1" ht="31.5" x14ac:dyDescent="0.25">
      <c r="A307" s="96" t="s">
        <v>364</v>
      </c>
      <c r="B307" s="44"/>
      <c r="C307" s="44" t="s">
        <v>256</v>
      </c>
      <c r="D307" s="44" t="s">
        <v>283</v>
      </c>
      <c r="E307" s="8" t="s">
        <v>702</v>
      </c>
      <c r="F307" s="47">
        <v>200</v>
      </c>
      <c r="G307" s="42">
        <f t="shared" si="28"/>
        <v>500</v>
      </c>
      <c r="H307" s="42">
        <f t="shared" si="28"/>
        <v>500</v>
      </c>
    </row>
    <row r="308" spans="1:9" s="90" customFormat="1" ht="31.5" x14ac:dyDescent="0.25">
      <c r="A308" s="96" t="s">
        <v>257</v>
      </c>
      <c r="B308" s="44"/>
      <c r="C308" s="44" t="s">
        <v>256</v>
      </c>
      <c r="D308" s="44" t="s">
        <v>283</v>
      </c>
      <c r="E308" s="8" t="s">
        <v>702</v>
      </c>
      <c r="F308" s="47">
        <v>240</v>
      </c>
      <c r="G308" s="42">
        <v>500</v>
      </c>
      <c r="H308" s="42">
        <v>500</v>
      </c>
    </row>
    <row r="309" spans="1:9" s="90" customFormat="1" ht="31.5" x14ac:dyDescent="0.25">
      <c r="A309" s="96" t="s">
        <v>698</v>
      </c>
      <c r="B309" s="44"/>
      <c r="C309" s="44" t="s">
        <v>256</v>
      </c>
      <c r="D309" s="44" t="s">
        <v>283</v>
      </c>
      <c r="E309" s="8" t="s">
        <v>700</v>
      </c>
      <c r="F309" s="47"/>
      <c r="G309" s="42">
        <f t="shared" ref="G309:H311" si="29">SUM(G310)</f>
        <v>50</v>
      </c>
      <c r="H309" s="42">
        <f t="shared" si="29"/>
        <v>50</v>
      </c>
    </row>
    <row r="310" spans="1:9" s="90" customFormat="1" ht="47.25" x14ac:dyDescent="0.25">
      <c r="A310" s="96" t="s">
        <v>289</v>
      </c>
      <c r="B310" s="44"/>
      <c r="C310" s="44" t="s">
        <v>256</v>
      </c>
      <c r="D310" s="44" t="s">
        <v>283</v>
      </c>
      <c r="E310" s="8" t="s">
        <v>701</v>
      </c>
      <c r="F310" s="47"/>
      <c r="G310" s="42">
        <f t="shared" si="29"/>
        <v>50</v>
      </c>
      <c r="H310" s="42">
        <f t="shared" si="29"/>
        <v>50</v>
      </c>
    </row>
    <row r="311" spans="1:9" s="90" customFormat="1" ht="31.5" x14ac:dyDescent="0.25">
      <c r="A311" s="96" t="s">
        <v>364</v>
      </c>
      <c r="B311" s="44"/>
      <c r="C311" s="44" t="s">
        <v>256</v>
      </c>
      <c r="D311" s="44" t="s">
        <v>283</v>
      </c>
      <c r="E311" s="8" t="s">
        <v>701</v>
      </c>
      <c r="F311" s="47">
        <v>200</v>
      </c>
      <c r="G311" s="42">
        <f t="shared" si="29"/>
        <v>50</v>
      </c>
      <c r="H311" s="42">
        <f t="shared" si="29"/>
        <v>50</v>
      </c>
    </row>
    <row r="312" spans="1:9" s="90" customFormat="1" ht="31.5" x14ac:dyDescent="0.25">
      <c r="A312" s="96" t="s">
        <v>257</v>
      </c>
      <c r="B312" s="44"/>
      <c r="C312" s="44" t="s">
        <v>256</v>
      </c>
      <c r="D312" s="44" t="s">
        <v>283</v>
      </c>
      <c r="E312" s="8" t="s">
        <v>701</v>
      </c>
      <c r="F312" s="47">
        <v>240</v>
      </c>
      <c r="G312" s="42">
        <v>50</v>
      </c>
      <c r="H312" s="42">
        <v>50</v>
      </c>
    </row>
    <row r="313" spans="1:9" ht="31.5" x14ac:dyDescent="0.25">
      <c r="A313" s="6" t="s">
        <v>375</v>
      </c>
      <c r="B313" s="44"/>
      <c r="C313" s="44" t="s">
        <v>256</v>
      </c>
      <c r="D313" s="44" t="s">
        <v>283</v>
      </c>
      <c r="E313" s="8" t="s">
        <v>55</v>
      </c>
      <c r="F313" s="50"/>
      <c r="G313" s="42">
        <f t="shared" ref="G313:H317" si="30">SUM(G314)</f>
        <v>500</v>
      </c>
      <c r="H313" s="42">
        <f t="shared" si="30"/>
        <v>500</v>
      </c>
    </row>
    <row r="314" spans="1:9" ht="15.75" x14ac:dyDescent="0.25">
      <c r="A314" s="6" t="s">
        <v>5</v>
      </c>
      <c r="B314" s="44"/>
      <c r="C314" s="44" t="s">
        <v>256</v>
      </c>
      <c r="D314" s="44" t="s">
        <v>283</v>
      </c>
      <c r="E314" s="5" t="s">
        <v>58</v>
      </c>
      <c r="F314" s="50"/>
      <c r="G314" s="42">
        <f t="shared" si="30"/>
        <v>500</v>
      </c>
      <c r="H314" s="42">
        <f t="shared" si="30"/>
        <v>500</v>
      </c>
    </row>
    <row r="315" spans="1:9" ht="63" x14ac:dyDescent="0.25">
      <c r="A315" s="3" t="s">
        <v>626</v>
      </c>
      <c r="B315" s="44"/>
      <c r="C315" s="44" t="s">
        <v>256</v>
      </c>
      <c r="D315" s="44" t="s">
        <v>283</v>
      </c>
      <c r="E315" s="5" t="s">
        <v>108</v>
      </c>
      <c r="F315" s="50"/>
      <c r="G315" s="42">
        <f t="shared" si="30"/>
        <v>500</v>
      </c>
      <c r="H315" s="42">
        <f t="shared" si="30"/>
        <v>500</v>
      </c>
    </row>
    <row r="316" spans="1:9" ht="15.75" x14ac:dyDescent="0.25">
      <c r="A316" s="6" t="s">
        <v>230</v>
      </c>
      <c r="B316" s="44"/>
      <c r="C316" s="44" t="s">
        <v>256</v>
      </c>
      <c r="D316" s="44" t="s">
        <v>283</v>
      </c>
      <c r="E316" s="5" t="s">
        <v>231</v>
      </c>
      <c r="F316" s="50"/>
      <c r="G316" s="42">
        <f t="shared" si="30"/>
        <v>500</v>
      </c>
      <c r="H316" s="42">
        <f t="shared" si="30"/>
        <v>500</v>
      </c>
    </row>
    <row r="317" spans="1:9" ht="31.5" x14ac:dyDescent="0.25">
      <c r="A317" s="14" t="s">
        <v>364</v>
      </c>
      <c r="B317" s="44"/>
      <c r="C317" s="44" t="s">
        <v>256</v>
      </c>
      <c r="D317" s="44" t="s">
        <v>283</v>
      </c>
      <c r="E317" s="5" t="s">
        <v>231</v>
      </c>
      <c r="F317" s="47">
        <v>200</v>
      </c>
      <c r="G317" s="42">
        <f t="shared" si="30"/>
        <v>500</v>
      </c>
      <c r="H317" s="42">
        <f t="shared" si="30"/>
        <v>500</v>
      </c>
    </row>
    <row r="318" spans="1:9" ht="31.5" x14ac:dyDescent="0.25">
      <c r="A318" s="14" t="s">
        <v>257</v>
      </c>
      <c r="B318" s="44"/>
      <c r="C318" s="44" t="s">
        <v>256</v>
      </c>
      <c r="D318" s="44" t="s">
        <v>283</v>
      </c>
      <c r="E318" s="5" t="s">
        <v>231</v>
      </c>
      <c r="F318" s="47">
        <v>240</v>
      </c>
      <c r="G318" s="42">
        <v>500</v>
      </c>
      <c r="H318" s="42">
        <v>500</v>
      </c>
    </row>
    <row r="319" spans="1:9" ht="15.75" x14ac:dyDescent="0.25">
      <c r="A319" s="14" t="s">
        <v>378</v>
      </c>
      <c r="B319" s="44"/>
      <c r="C319" s="44" t="s">
        <v>256</v>
      </c>
      <c r="D319" s="44">
        <v>10</v>
      </c>
      <c r="E319" s="5"/>
      <c r="F319" s="47"/>
      <c r="G319" s="42">
        <f>SUM(G320)</f>
        <v>6441.9</v>
      </c>
      <c r="H319" s="42">
        <f>SUM(H320)</f>
        <v>6441.9</v>
      </c>
    </row>
    <row r="320" spans="1:9" ht="31.5" x14ac:dyDescent="0.25">
      <c r="A320" s="6" t="s">
        <v>579</v>
      </c>
      <c r="B320" s="44"/>
      <c r="C320" s="44" t="s">
        <v>256</v>
      </c>
      <c r="D320" s="44">
        <v>10</v>
      </c>
      <c r="E320" s="8" t="s">
        <v>235</v>
      </c>
      <c r="F320" s="47"/>
      <c r="G320" s="42">
        <f>SUM(G321,)</f>
        <v>6441.9</v>
      </c>
      <c r="H320" s="42">
        <f>SUM(H321,)</f>
        <v>6441.9</v>
      </c>
      <c r="I320" s="86"/>
    </row>
    <row r="321" spans="1:8" ht="66" customHeight="1" x14ac:dyDescent="0.25">
      <c r="A321" s="6" t="s">
        <v>580</v>
      </c>
      <c r="B321" s="44"/>
      <c r="C321" s="44" t="s">
        <v>256</v>
      </c>
      <c r="D321" s="44">
        <v>10</v>
      </c>
      <c r="E321" s="89" t="s">
        <v>581</v>
      </c>
      <c r="F321" s="47"/>
      <c r="G321" s="42">
        <f>SUM(G322,G326,G330,G334,)</f>
        <v>6441.9</v>
      </c>
      <c r="H321" s="42">
        <f>SUM(H322,H326,H330,H334,)</f>
        <v>6441.9</v>
      </c>
    </row>
    <row r="322" spans="1:8" ht="46.9" customHeight="1" x14ac:dyDescent="0.25">
      <c r="A322" s="1" t="s">
        <v>433</v>
      </c>
      <c r="B322" s="95"/>
      <c r="C322" s="44" t="s">
        <v>256</v>
      </c>
      <c r="D322" s="44">
        <v>10</v>
      </c>
      <c r="E322" s="89" t="s">
        <v>582</v>
      </c>
      <c r="F322" s="47"/>
      <c r="G322" s="42">
        <f t="shared" ref="G322:H324" si="31">SUM(G323)</f>
        <v>3088</v>
      </c>
      <c r="H322" s="42">
        <f t="shared" si="31"/>
        <v>3088</v>
      </c>
    </row>
    <row r="323" spans="1:8" ht="31.15" customHeight="1" x14ac:dyDescent="0.25">
      <c r="A323" s="1" t="s">
        <v>205</v>
      </c>
      <c r="B323" s="44"/>
      <c r="C323" s="44" t="s">
        <v>256</v>
      </c>
      <c r="D323" s="44">
        <v>10</v>
      </c>
      <c r="E323" s="89" t="s">
        <v>583</v>
      </c>
      <c r="F323" s="47"/>
      <c r="G323" s="42">
        <f t="shared" si="31"/>
        <v>3088</v>
      </c>
      <c r="H323" s="42">
        <f t="shared" si="31"/>
        <v>3088</v>
      </c>
    </row>
    <row r="324" spans="1:8" ht="31.5" x14ac:dyDescent="0.25">
      <c r="A324" s="14" t="s">
        <v>364</v>
      </c>
      <c r="B324" s="44"/>
      <c r="C324" s="44" t="s">
        <v>256</v>
      </c>
      <c r="D324" s="44">
        <v>10</v>
      </c>
      <c r="E324" s="89" t="s">
        <v>583</v>
      </c>
      <c r="F324" s="47">
        <v>200</v>
      </c>
      <c r="G324" s="42">
        <f t="shared" si="31"/>
        <v>3088</v>
      </c>
      <c r="H324" s="42">
        <f t="shared" si="31"/>
        <v>3088</v>
      </c>
    </row>
    <row r="325" spans="1:8" ht="31.5" x14ac:dyDescent="0.25">
      <c r="A325" s="14" t="s">
        <v>257</v>
      </c>
      <c r="B325" s="44"/>
      <c r="C325" s="44" t="s">
        <v>256</v>
      </c>
      <c r="D325" s="44">
        <v>10</v>
      </c>
      <c r="E325" s="89" t="s">
        <v>583</v>
      </c>
      <c r="F325" s="47">
        <v>240</v>
      </c>
      <c r="G325" s="99">
        <v>3088</v>
      </c>
      <c r="H325" s="99">
        <v>3088</v>
      </c>
    </row>
    <row r="326" spans="1:8" ht="63" x14ac:dyDescent="0.25">
      <c r="A326" s="1" t="s">
        <v>434</v>
      </c>
      <c r="B326" s="89"/>
      <c r="C326" s="44" t="s">
        <v>256</v>
      </c>
      <c r="D326" s="44">
        <v>10</v>
      </c>
      <c r="E326" s="89" t="s">
        <v>584</v>
      </c>
      <c r="F326" s="47"/>
      <c r="G326" s="42">
        <f t="shared" ref="G326:H328" si="32">SUM(G327)</f>
        <v>1200</v>
      </c>
      <c r="H326" s="42">
        <f t="shared" si="32"/>
        <v>1200</v>
      </c>
    </row>
    <row r="327" spans="1:8" ht="31.5" x14ac:dyDescent="0.25">
      <c r="A327" s="1" t="s">
        <v>205</v>
      </c>
      <c r="B327" s="44"/>
      <c r="C327" s="44" t="s">
        <v>256</v>
      </c>
      <c r="D327" s="44">
        <v>10</v>
      </c>
      <c r="E327" s="89" t="s">
        <v>585</v>
      </c>
      <c r="F327" s="47"/>
      <c r="G327" s="42">
        <f t="shared" si="32"/>
        <v>1200</v>
      </c>
      <c r="H327" s="42">
        <f t="shared" si="32"/>
        <v>1200</v>
      </c>
    </row>
    <row r="328" spans="1:8" ht="31.5" x14ac:dyDescent="0.25">
      <c r="A328" s="14" t="s">
        <v>364</v>
      </c>
      <c r="B328" s="44"/>
      <c r="C328" s="44" t="s">
        <v>256</v>
      </c>
      <c r="D328" s="44">
        <v>10</v>
      </c>
      <c r="E328" s="89" t="s">
        <v>585</v>
      </c>
      <c r="F328" s="47">
        <v>200</v>
      </c>
      <c r="G328" s="42">
        <f t="shared" si="32"/>
        <v>1200</v>
      </c>
      <c r="H328" s="42">
        <f t="shared" si="32"/>
        <v>1200</v>
      </c>
    </row>
    <row r="329" spans="1:8" ht="31.5" x14ac:dyDescent="0.25">
      <c r="A329" s="14" t="s">
        <v>257</v>
      </c>
      <c r="B329" s="44"/>
      <c r="C329" s="44" t="s">
        <v>256</v>
      </c>
      <c r="D329" s="44">
        <v>10</v>
      </c>
      <c r="E329" s="89" t="s">
        <v>585</v>
      </c>
      <c r="F329" s="47">
        <v>240</v>
      </c>
      <c r="G329" s="42">
        <v>1200</v>
      </c>
      <c r="H329" s="42">
        <v>1200</v>
      </c>
    </row>
    <row r="330" spans="1:8" ht="66.75" customHeight="1" x14ac:dyDescent="0.25">
      <c r="A330" s="1" t="s">
        <v>473</v>
      </c>
      <c r="B330" s="44"/>
      <c r="C330" s="44" t="s">
        <v>256</v>
      </c>
      <c r="D330" s="44">
        <v>10</v>
      </c>
      <c r="E330" s="89" t="s">
        <v>586</v>
      </c>
      <c r="F330" s="47"/>
      <c r="G330" s="42">
        <f t="shared" ref="G330:H332" si="33">SUM(G331)</f>
        <v>950</v>
      </c>
      <c r="H330" s="42">
        <f t="shared" si="33"/>
        <v>950</v>
      </c>
    </row>
    <row r="331" spans="1:8" ht="31.5" x14ac:dyDescent="0.25">
      <c r="A331" s="1" t="s">
        <v>205</v>
      </c>
      <c r="B331" s="44"/>
      <c r="C331" s="44" t="s">
        <v>256</v>
      </c>
      <c r="D331" s="44">
        <v>10</v>
      </c>
      <c r="E331" s="89" t="s">
        <v>587</v>
      </c>
      <c r="F331" s="47"/>
      <c r="G331" s="42">
        <f t="shared" si="33"/>
        <v>950</v>
      </c>
      <c r="H331" s="42">
        <f t="shared" si="33"/>
        <v>950</v>
      </c>
    </row>
    <row r="332" spans="1:8" ht="31.5" x14ac:dyDescent="0.25">
      <c r="A332" s="14" t="s">
        <v>364</v>
      </c>
      <c r="B332" s="44"/>
      <c r="C332" s="44" t="s">
        <v>256</v>
      </c>
      <c r="D332" s="44">
        <v>10</v>
      </c>
      <c r="E332" s="89" t="s">
        <v>587</v>
      </c>
      <c r="F332" s="47">
        <v>200</v>
      </c>
      <c r="G332" s="42">
        <f t="shared" si="33"/>
        <v>950</v>
      </c>
      <c r="H332" s="42">
        <f t="shared" si="33"/>
        <v>950</v>
      </c>
    </row>
    <row r="333" spans="1:8" ht="31.5" x14ac:dyDescent="0.25">
      <c r="A333" s="14" t="s">
        <v>257</v>
      </c>
      <c r="B333" s="44"/>
      <c r="C333" s="44" t="s">
        <v>256</v>
      </c>
      <c r="D333" s="44">
        <v>10</v>
      </c>
      <c r="E333" s="89" t="s">
        <v>587</v>
      </c>
      <c r="F333" s="47">
        <v>240</v>
      </c>
      <c r="G333" s="42">
        <v>950</v>
      </c>
      <c r="H333" s="42">
        <v>950</v>
      </c>
    </row>
    <row r="334" spans="1:8" ht="63" x14ac:dyDescent="0.25">
      <c r="A334" s="1" t="s">
        <v>474</v>
      </c>
      <c r="B334" s="44"/>
      <c r="C334" s="44" t="s">
        <v>256</v>
      </c>
      <c r="D334" s="44">
        <v>10</v>
      </c>
      <c r="E334" s="89" t="s">
        <v>588</v>
      </c>
      <c r="F334" s="47"/>
      <c r="G334" s="42">
        <f t="shared" ref="G334:H336" si="34">SUM(G335)</f>
        <v>1203.9000000000001</v>
      </c>
      <c r="H334" s="42">
        <f t="shared" si="34"/>
        <v>1203.9000000000001</v>
      </c>
    </row>
    <row r="335" spans="1:8" ht="31.5" x14ac:dyDescent="0.25">
      <c r="A335" s="1" t="s">
        <v>205</v>
      </c>
      <c r="B335" s="44"/>
      <c r="C335" s="44" t="s">
        <v>256</v>
      </c>
      <c r="D335" s="44">
        <v>10</v>
      </c>
      <c r="E335" s="89" t="s">
        <v>589</v>
      </c>
      <c r="F335" s="47"/>
      <c r="G335" s="42">
        <f t="shared" si="34"/>
        <v>1203.9000000000001</v>
      </c>
      <c r="H335" s="42">
        <f t="shared" si="34"/>
        <v>1203.9000000000001</v>
      </c>
    </row>
    <row r="336" spans="1:8" ht="31.5" x14ac:dyDescent="0.25">
      <c r="A336" s="14" t="s">
        <v>364</v>
      </c>
      <c r="B336" s="44"/>
      <c r="C336" s="44" t="s">
        <v>256</v>
      </c>
      <c r="D336" s="44">
        <v>10</v>
      </c>
      <c r="E336" s="89" t="s">
        <v>589</v>
      </c>
      <c r="F336" s="47">
        <v>200</v>
      </c>
      <c r="G336" s="42">
        <f t="shared" si="34"/>
        <v>1203.9000000000001</v>
      </c>
      <c r="H336" s="42">
        <f t="shared" si="34"/>
        <v>1203.9000000000001</v>
      </c>
    </row>
    <row r="337" spans="1:8" ht="31.5" x14ac:dyDescent="0.25">
      <c r="A337" s="14" t="s">
        <v>257</v>
      </c>
      <c r="B337" s="44"/>
      <c r="C337" s="44" t="s">
        <v>256</v>
      </c>
      <c r="D337" s="44">
        <v>10</v>
      </c>
      <c r="E337" s="89" t="s">
        <v>589</v>
      </c>
      <c r="F337" s="47">
        <v>240</v>
      </c>
      <c r="G337" s="42">
        <v>1203.9000000000001</v>
      </c>
      <c r="H337" s="42">
        <v>1203.9000000000001</v>
      </c>
    </row>
    <row r="338" spans="1:8" ht="15.75" x14ac:dyDescent="0.25">
      <c r="A338" s="57" t="s">
        <v>292</v>
      </c>
      <c r="B338" s="44"/>
      <c r="C338" s="44" t="s">
        <v>256</v>
      </c>
      <c r="D338" s="44">
        <v>12</v>
      </c>
      <c r="E338" s="45"/>
      <c r="F338" s="55"/>
      <c r="G338" s="42">
        <f>SUM(G339,G354)</f>
        <v>6855</v>
      </c>
      <c r="H338" s="42">
        <f>SUM(H339,H354)</f>
        <v>6855</v>
      </c>
    </row>
    <row r="339" spans="1:8" ht="31.5" x14ac:dyDescent="0.25">
      <c r="A339" s="6" t="s">
        <v>368</v>
      </c>
      <c r="B339" s="47"/>
      <c r="C339" s="47" t="s">
        <v>256</v>
      </c>
      <c r="D339" s="47">
        <v>12</v>
      </c>
      <c r="E339" s="8" t="s">
        <v>26</v>
      </c>
      <c r="F339" s="50"/>
      <c r="G339" s="42">
        <f>SUM(G340,G349)</f>
        <v>6755</v>
      </c>
      <c r="H339" s="42">
        <f>SUM(H340,H349)</f>
        <v>6755</v>
      </c>
    </row>
    <row r="340" spans="1:8" ht="33.75" customHeight="1" x14ac:dyDescent="0.25">
      <c r="A340" s="6" t="s">
        <v>1</v>
      </c>
      <c r="B340" s="47"/>
      <c r="C340" s="47" t="s">
        <v>256</v>
      </c>
      <c r="D340" s="47">
        <v>12</v>
      </c>
      <c r="E340" s="5" t="s">
        <v>27</v>
      </c>
      <c r="F340" s="50"/>
      <c r="G340" s="42">
        <f>SUM(G341,G345)</f>
        <v>6600</v>
      </c>
      <c r="H340" s="42">
        <f>SUM(H341,H345)</f>
        <v>6600</v>
      </c>
    </row>
    <row r="341" spans="1:8" ht="47.25" x14ac:dyDescent="0.25">
      <c r="A341" s="6" t="s">
        <v>594</v>
      </c>
      <c r="B341" s="44"/>
      <c r="C341" s="44" t="s">
        <v>256</v>
      </c>
      <c r="D341" s="44">
        <v>12</v>
      </c>
      <c r="E341" s="5" t="s">
        <v>71</v>
      </c>
      <c r="F341" s="47"/>
      <c r="G341" s="42">
        <f>SUM(G342,)</f>
        <v>6000</v>
      </c>
      <c r="H341" s="42">
        <f>SUM(H342,)</f>
        <v>6000</v>
      </c>
    </row>
    <row r="342" spans="1:8" ht="47.25" x14ac:dyDescent="0.25">
      <c r="A342" s="6" t="s">
        <v>228</v>
      </c>
      <c r="B342" s="44"/>
      <c r="C342" s="44" t="s">
        <v>256</v>
      </c>
      <c r="D342" s="44">
        <v>12</v>
      </c>
      <c r="E342" s="5" t="s">
        <v>179</v>
      </c>
      <c r="F342" s="47"/>
      <c r="G342" s="42">
        <f>SUM(G343)</f>
        <v>6000</v>
      </c>
      <c r="H342" s="42">
        <f>SUM(H343)</f>
        <v>6000</v>
      </c>
    </row>
    <row r="343" spans="1:8" ht="15.75" x14ac:dyDescent="0.25">
      <c r="A343" s="14" t="s">
        <v>258</v>
      </c>
      <c r="B343" s="47"/>
      <c r="C343" s="47" t="s">
        <v>256</v>
      </c>
      <c r="D343" s="47">
        <v>12</v>
      </c>
      <c r="E343" s="5" t="s">
        <v>179</v>
      </c>
      <c r="F343" s="47">
        <v>800</v>
      </c>
      <c r="G343" s="42">
        <f>SUM(G344)</f>
        <v>6000</v>
      </c>
      <c r="H343" s="42">
        <f>SUM(H344)</f>
        <v>6000</v>
      </c>
    </row>
    <row r="344" spans="1:8" ht="48" customHeight="1" x14ac:dyDescent="0.25">
      <c r="A344" s="13" t="s">
        <v>365</v>
      </c>
      <c r="B344" s="47"/>
      <c r="C344" s="47" t="s">
        <v>256</v>
      </c>
      <c r="D344" s="47">
        <v>12</v>
      </c>
      <c r="E344" s="5" t="s">
        <v>179</v>
      </c>
      <c r="F344" s="50">
        <v>810</v>
      </c>
      <c r="G344" s="42">
        <v>6000</v>
      </c>
      <c r="H344" s="42">
        <v>6000</v>
      </c>
    </row>
    <row r="345" spans="1:8" ht="31.5" x14ac:dyDescent="0.25">
      <c r="A345" s="6" t="s">
        <v>72</v>
      </c>
      <c r="B345" s="44"/>
      <c r="C345" s="44" t="s">
        <v>256</v>
      </c>
      <c r="D345" s="44">
        <v>12</v>
      </c>
      <c r="E345" s="5" t="s">
        <v>73</v>
      </c>
      <c r="F345" s="50"/>
      <c r="G345" s="42">
        <f t="shared" ref="G345:H347" si="35">SUM(G346)</f>
        <v>600</v>
      </c>
      <c r="H345" s="42">
        <f t="shared" si="35"/>
        <v>600</v>
      </c>
    </row>
    <row r="346" spans="1:8" ht="63.6" customHeight="1" x14ac:dyDescent="0.25">
      <c r="A346" s="6" t="s">
        <v>74</v>
      </c>
      <c r="B346" s="44"/>
      <c r="C346" s="44" t="s">
        <v>256</v>
      </c>
      <c r="D346" s="44">
        <v>12</v>
      </c>
      <c r="E346" s="5" t="s">
        <v>180</v>
      </c>
      <c r="F346" s="50"/>
      <c r="G346" s="42">
        <f t="shared" si="35"/>
        <v>600</v>
      </c>
      <c r="H346" s="42">
        <f t="shared" si="35"/>
        <v>600</v>
      </c>
    </row>
    <row r="347" spans="1:8" ht="31.5" x14ac:dyDescent="0.25">
      <c r="A347" s="14" t="s">
        <v>364</v>
      </c>
      <c r="B347" s="44"/>
      <c r="C347" s="44" t="s">
        <v>256</v>
      </c>
      <c r="D347" s="44">
        <v>12</v>
      </c>
      <c r="E347" s="5" t="s">
        <v>180</v>
      </c>
      <c r="F347" s="47">
        <v>200</v>
      </c>
      <c r="G347" s="42">
        <f t="shared" si="35"/>
        <v>600</v>
      </c>
      <c r="H347" s="42">
        <f t="shared" si="35"/>
        <v>600</v>
      </c>
    </row>
    <row r="348" spans="1:8" ht="31.5" x14ac:dyDescent="0.25">
      <c r="A348" s="14" t="s">
        <v>257</v>
      </c>
      <c r="B348" s="44"/>
      <c r="C348" s="44" t="s">
        <v>256</v>
      </c>
      <c r="D348" s="44">
        <v>12</v>
      </c>
      <c r="E348" s="5" t="s">
        <v>180</v>
      </c>
      <c r="F348" s="47">
        <v>240</v>
      </c>
      <c r="G348" s="42">
        <v>600</v>
      </c>
      <c r="H348" s="42">
        <v>600</v>
      </c>
    </row>
    <row r="349" spans="1:8" ht="15.75" x14ac:dyDescent="0.25">
      <c r="A349" s="13" t="s">
        <v>75</v>
      </c>
      <c r="B349" s="47"/>
      <c r="C349" s="47" t="s">
        <v>256</v>
      </c>
      <c r="D349" s="47">
        <v>12</v>
      </c>
      <c r="E349" s="5" t="s">
        <v>28</v>
      </c>
      <c r="F349" s="50"/>
      <c r="G349" s="42">
        <f t="shared" ref="G349:H352" si="36">SUM(G350)</f>
        <v>155</v>
      </c>
      <c r="H349" s="42">
        <f t="shared" si="36"/>
        <v>155</v>
      </c>
    </row>
    <row r="350" spans="1:8" ht="31.9" customHeight="1" x14ac:dyDescent="0.25">
      <c r="A350" s="6" t="s">
        <v>190</v>
      </c>
      <c r="B350" s="47"/>
      <c r="C350" s="47" t="s">
        <v>256</v>
      </c>
      <c r="D350" s="47">
        <v>12</v>
      </c>
      <c r="E350" s="5" t="s">
        <v>77</v>
      </c>
      <c r="F350" s="50"/>
      <c r="G350" s="42">
        <f t="shared" si="36"/>
        <v>155</v>
      </c>
      <c r="H350" s="42">
        <f t="shared" si="36"/>
        <v>155</v>
      </c>
    </row>
    <row r="351" spans="1:8" ht="61.15" customHeight="1" x14ac:dyDescent="0.25">
      <c r="A351" s="6" t="s">
        <v>76</v>
      </c>
      <c r="B351" s="47"/>
      <c r="C351" s="47" t="s">
        <v>256</v>
      </c>
      <c r="D351" s="47">
        <v>12</v>
      </c>
      <c r="E351" s="5" t="s">
        <v>181</v>
      </c>
      <c r="F351" s="50"/>
      <c r="G351" s="42">
        <f t="shared" si="36"/>
        <v>155</v>
      </c>
      <c r="H351" s="42">
        <f t="shared" si="36"/>
        <v>155</v>
      </c>
    </row>
    <row r="352" spans="1:8" ht="31.5" x14ac:dyDescent="0.25">
      <c r="A352" s="14" t="s">
        <v>364</v>
      </c>
      <c r="B352" s="47"/>
      <c r="C352" s="47" t="s">
        <v>256</v>
      </c>
      <c r="D352" s="47">
        <v>12</v>
      </c>
      <c r="E352" s="5" t="s">
        <v>181</v>
      </c>
      <c r="F352" s="50">
        <v>200</v>
      </c>
      <c r="G352" s="42">
        <f t="shared" si="36"/>
        <v>155</v>
      </c>
      <c r="H352" s="42">
        <f t="shared" si="36"/>
        <v>155</v>
      </c>
    </row>
    <row r="353" spans="1:8" ht="31.5" x14ac:dyDescent="0.25">
      <c r="A353" s="14" t="s">
        <v>257</v>
      </c>
      <c r="B353" s="47"/>
      <c r="C353" s="47" t="s">
        <v>256</v>
      </c>
      <c r="D353" s="47">
        <v>12</v>
      </c>
      <c r="E353" s="5" t="s">
        <v>181</v>
      </c>
      <c r="F353" s="50">
        <v>240</v>
      </c>
      <c r="G353" s="42">
        <v>155</v>
      </c>
      <c r="H353" s="42">
        <v>155</v>
      </c>
    </row>
    <row r="354" spans="1:8" ht="47.25" x14ac:dyDescent="0.25">
      <c r="A354" s="6" t="s">
        <v>643</v>
      </c>
      <c r="B354" s="44"/>
      <c r="C354" s="47" t="s">
        <v>256</v>
      </c>
      <c r="D354" s="47">
        <v>12</v>
      </c>
      <c r="E354" s="8" t="s">
        <v>42</v>
      </c>
      <c r="F354" s="50"/>
      <c r="G354" s="42">
        <f t="shared" ref="G354:G358" si="37">SUM(G355)</f>
        <v>100</v>
      </c>
      <c r="H354" s="42">
        <f>SUM(H355,)</f>
        <v>100</v>
      </c>
    </row>
    <row r="355" spans="1:8" ht="31.5" customHeight="1" x14ac:dyDescent="0.25">
      <c r="A355" s="11" t="s">
        <v>663</v>
      </c>
      <c r="B355" s="44"/>
      <c r="C355" s="44" t="s">
        <v>256</v>
      </c>
      <c r="D355" s="44">
        <v>12</v>
      </c>
      <c r="E355" s="8" t="s">
        <v>47</v>
      </c>
      <c r="F355" s="22"/>
      <c r="G355" s="42">
        <f t="shared" si="37"/>
        <v>100</v>
      </c>
      <c r="H355" s="42">
        <f>SUM(H356,H360,H364)</f>
        <v>100</v>
      </c>
    </row>
    <row r="356" spans="1:8" ht="31.5" customHeight="1" x14ac:dyDescent="0.25">
      <c r="A356" s="11" t="s">
        <v>664</v>
      </c>
      <c r="B356" s="44"/>
      <c r="C356" s="44" t="s">
        <v>256</v>
      </c>
      <c r="D356" s="44">
        <v>12</v>
      </c>
      <c r="E356" s="8" t="s">
        <v>99</v>
      </c>
      <c r="F356" s="22"/>
      <c r="G356" s="42">
        <f t="shared" si="37"/>
        <v>100</v>
      </c>
      <c r="H356" s="42"/>
    </row>
    <row r="357" spans="1:8" ht="31.5" x14ac:dyDescent="0.25">
      <c r="A357" s="11" t="s">
        <v>665</v>
      </c>
      <c r="B357" s="44"/>
      <c r="C357" s="44" t="s">
        <v>256</v>
      </c>
      <c r="D357" s="44">
        <v>12</v>
      </c>
      <c r="E357" s="8" t="s">
        <v>666</v>
      </c>
      <c r="F357" s="22"/>
      <c r="G357" s="42">
        <f t="shared" si="37"/>
        <v>100</v>
      </c>
      <c r="H357" s="42"/>
    </row>
    <row r="358" spans="1:8" ht="31.5" x14ac:dyDescent="0.25">
      <c r="A358" s="96" t="s">
        <v>364</v>
      </c>
      <c r="B358" s="44"/>
      <c r="C358" s="44" t="s">
        <v>256</v>
      </c>
      <c r="D358" s="44">
        <v>12</v>
      </c>
      <c r="E358" s="8" t="s">
        <v>666</v>
      </c>
      <c r="F358" s="47">
        <v>200</v>
      </c>
      <c r="G358" s="42">
        <f t="shared" si="37"/>
        <v>100</v>
      </c>
      <c r="H358" s="42"/>
    </row>
    <row r="359" spans="1:8" ht="31.5" x14ac:dyDescent="0.25">
      <c r="A359" s="96" t="s">
        <v>257</v>
      </c>
      <c r="B359" s="44"/>
      <c r="C359" s="44" t="s">
        <v>256</v>
      </c>
      <c r="D359" s="44">
        <v>12</v>
      </c>
      <c r="E359" s="8" t="s">
        <v>666</v>
      </c>
      <c r="F359" s="47">
        <v>240</v>
      </c>
      <c r="G359" s="59">
        <v>100</v>
      </c>
      <c r="H359" s="59"/>
    </row>
    <row r="360" spans="1:8" s="90" customFormat="1" ht="47.25" x14ac:dyDescent="0.25">
      <c r="A360" s="96" t="s">
        <v>667</v>
      </c>
      <c r="B360" s="8"/>
      <c r="C360" s="44" t="s">
        <v>256</v>
      </c>
      <c r="D360" s="44">
        <v>12</v>
      </c>
      <c r="E360" s="8" t="s">
        <v>668</v>
      </c>
      <c r="F360" s="47"/>
      <c r="G360" s="59"/>
      <c r="H360" s="42">
        <f t="shared" ref="H360:H366" si="38">SUM(H361)</f>
        <v>50</v>
      </c>
    </row>
    <row r="361" spans="1:8" s="90" customFormat="1" ht="31.5" x14ac:dyDescent="0.25">
      <c r="A361" s="96" t="s">
        <v>669</v>
      </c>
      <c r="B361" s="8"/>
      <c r="C361" s="44" t="s">
        <v>256</v>
      </c>
      <c r="D361" s="44">
        <v>12</v>
      </c>
      <c r="E361" s="8" t="s">
        <v>670</v>
      </c>
      <c r="F361" s="47"/>
      <c r="G361" s="59"/>
      <c r="H361" s="42">
        <f t="shared" si="38"/>
        <v>50</v>
      </c>
    </row>
    <row r="362" spans="1:8" s="90" customFormat="1" ht="31.5" x14ac:dyDescent="0.25">
      <c r="A362" s="96" t="s">
        <v>364</v>
      </c>
      <c r="B362" s="8"/>
      <c r="C362" s="44" t="s">
        <v>256</v>
      </c>
      <c r="D362" s="44">
        <v>12</v>
      </c>
      <c r="E362" s="8" t="s">
        <v>670</v>
      </c>
      <c r="F362" s="47">
        <v>200</v>
      </c>
      <c r="G362" s="42"/>
      <c r="H362" s="42">
        <f t="shared" si="38"/>
        <v>50</v>
      </c>
    </row>
    <row r="363" spans="1:8" s="90" customFormat="1" ht="31.5" x14ac:dyDescent="0.25">
      <c r="A363" s="96" t="s">
        <v>257</v>
      </c>
      <c r="B363" s="8"/>
      <c r="C363" s="44" t="s">
        <v>256</v>
      </c>
      <c r="D363" s="44">
        <v>12</v>
      </c>
      <c r="E363" s="8" t="s">
        <v>670</v>
      </c>
      <c r="F363" s="47">
        <v>240</v>
      </c>
      <c r="G363" s="59"/>
      <c r="H363" s="59">
        <v>50</v>
      </c>
    </row>
    <row r="364" spans="1:8" s="90" customFormat="1" ht="47.25" x14ac:dyDescent="0.25">
      <c r="A364" s="96" t="s">
        <v>671</v>
      </c>
      <c r="B364" s="8"/>
      <c r="C364" s="44" t="s">
        <v>256</v>
      </c>
      <c r="D364" s="44">
        <v>12</v>
      </c>
      <c r="E364" s="8" t="s">
        <v>672</v>
      </c>
      <c r="F364" s="47"/>
      <c r="G364" s="59"/>
      <c r="H364" s="42">
        <f t="shared" si="38"/>
        <v>50</v>
      </c>
    </row>
    <row r="365" spans="1:8" s="90" customFormat="1" ht="15.75" x14ac:dyDescent="0.25">
      <c r="A365" s="96" t="s">
        <v>673</v>
      </c>
      <c r="B365" s="8"/>
      <c r="C365" s="44" t="s">
        <v>256</v>
      </c>
      <c r="D365" s="44">
        <v>12</v>
      </c>
      <c r="E365" s="8" t="s">
        <v>674</v>
      </c>
      <c r="F365" s="47"/>
      <c r="G365" s="59"/>
      <c r="H365" s="42">
        <f t="shared" si="38"/>
        <v>50</v>
      </c>
    </row>
    <row r="366" spans="1:8" s="90" customFormat="1" ht="31.5" x14ac:dyDescent="0.25">
      <c r="A366" s="96" t="s">
        <v>364</v>
      </c>
      <c r="B366" s="8"/>
      <c r="C366" s="44" t="s">
        <v>256</v>
      </c>
      <c r="D366" s="44">
        <v>12</v>
      </c>
      <c r="E366" s="8" t="s">
        <v>674</v>
      </c>
      <c r="F366" s="47">
        <v>200</v>
      </c>
      <c r="G366" s="42"/>
      <c r="H366" s="42">
        <f t="shared" si="38"/>
        <v>50</v>
      </c>
    </row>
    <row r="367" spans="1:8" s="90" customFormat="1" ht="31.5" x14ac:dyDescent="0.25">
      <c r="A367" s="96" t="s">
        <v>257</v>
      </c>
      <c r="B367" s="8"/>
      <c r="C367" s="44" t="s">
        <v>256</v>
      </c>
      <c r="D367" s="44">
        <v>12</v>
      </c>
      <c r="E367" s="8" t="s">
        <v>674</v>
      </c>
      <c r="F367" s="47">
        <v>240</v>
      </c>
      <c r="G367" s="59"/>
      <c r="H367" s="59">
        <v>50</v>
      </c>
    </row>
    <row r="368" spans="1:8" ht="15.75" x14ac:dyDescent="0.25">
      <c r="A368" s="6" t="s">
        <v>293</v>
      </c>
      <c r="B368" s="44"/>
      <c r="C368" s="44" t="s">
        <v>294</v>
      </c>
      <c r="D368" s="44"/>
      <c r="E368" s="45"/>
      <c r="F368" s="45"/>
      <c r="G368" s="42">
        <f>SUM(G369,G391,G384)</f>
        <v>89243.6</v>
      </c>
      <c r="H368" s="42">
        <f>SUM(H369,H391,H384)</f>
        <v>89243.6</v>
      </c>
    </row>
    <row r="369" spans="1:8" ht="15.75" x14ac:dyDescent="0.25">
      <c r="A369" s="13" t="s">
        <v>295</v>
      </c>
      <c r="B369" s="40"/>
      <c r="C369" s="40" t="s">
        <v>294</v>
      </c>
      <c r="D369" s="40" t="s">
        <v>250</v>
      </c>
      <c r="E369" s="46"/>
      <c r="F369" s="60"/>
      <c r="G369" s="42">
        <f>SUM(G370,G376,)</f>
        <v>2000</v>
      </c>
      <c r="H369" s="42">
        <f>SUM(H370,H376,)</f>
        <v>2000</v>
      </c>
    </row>
    <row r="370" spans="1:8" ht="47.25" x14ac:dyDescent="0.25">
      <c r="A370" s="6" t="s">
        <v>416</v>
      </c>
      <c r="B370" s="40"/>
      <c r="C370" s="40" t="s">
        <v>294</v>
      </c>
      <c r="D370" s="60" t="s">
        <v>250</v>
      </c>
      <c r="E370" s="8" t="s">
        <v>50</v>
      </c>
      <c r="F370" s="60"/>
      <c r="G370" s="42">
        <f>SUM(G371)</f>
        <v>1750</v>
      </c>
      <c r="H370" s="42">
        <f>SUM(H371)</f>
        <v>1750</v>
      </c>
    </row>
    <row r="371" spans="1:8" ht="31.5" x14ac:dyDescent="0.25">
      <c r="A371" s="6" t="s">
        <v>413</v>
      </c>
      <c r="B371" s="40"/>
      <c r="C371" s="40" t="s">
        <v>294</v>
      </c>
      <c r="D371" s="60" t="s">
        <v>250</v>
      </c>
      <c r="E371" s="5" t="s">
        <v>52</v>
      </c>
      <c r="F371" s="60"/>
      <c r="G371" s="42">
        <f>SUM(G372)</f>
        <v>1750</v>
      </c>
      <c r="H371" s="42">
        <f>SUM(H372)</f>
        <v>1750</v>
      </c>
    </row>
    <row r="372" spans="1:8" ht="31.5" x14ac:dyDescent="0.25">
      <c r="A372" s="1" t="s">
        <v>129</v>
      </c>
      <c r="B372" s="60"/>
      <c r="C372" s="60" t="s">
        <v>294</v>
      </c>
      <c r="D372" s="60" t="s">
        <v>250</v>
      </c>
      <c r="E372" s="5" t="s">
        <v>130</v>
      </c>
      <c r="F372" s="60"/>
      <c r="G372" s="42">
        <f>SUM(G373,)</f>
        <v>1750</v>
      </c>
      <c r="H372" s="42">
        <f>SUM(H373,)</f>
        <v>1750</v>
      </c>
    </row>
    <row r="373" spans="1:8" ht="31.5" x14ac:dyDescent="0.25">
      <c r="A373" s="25" t="s">
        <v>132</v>
      </c>
      <c r="B373" s="60"/>
      <c r="C373" s="60" t="s">
        <v>294</v>
      </c>
      <c r="D373" s="60" t="s">
        <v>250</v>
      </c>
      <c r="E373" s="5" t="s">
        <v>133</v>
      </c>
      <c r="F373" s="47"/>
      <c r="G373" s="42">
        <f>SUM(G374)</f>
        <v>1750</v>
      </c>
      <c r="H373" s="42">
        <f>SUM(H374)</f>
        <v>1750</v>
      </c>
    </row>
    <row r="374" spans="1:8" ht="31.5" x14ac:dyDescent="0.25">
      <c r="A374" s="14" t="s">
        <v>364</v>
      </c>
      <c r="B374" s="60"/>
      <c r="C374" s="60" t="s">
        <v>294</v>
      </c>
      <c r="D374" s="60" t="s">
        <v>250</v>
      </c>
      <c r="E374" s="5" t="s">
        <v>133</v>
      </c>
      <c r="F374" s="47">
        <v>200</v>
      </c>
      <c r="G374" s="42">
        <f>SUM(G375)</f>
        <v>1750</v>
      </c>
      <c r="H374" s="42">
        <f>SUM(H375)</f>
        <v>1750</v>
      </c>
    </row>
    <row r="375" spans="1:8" ht="31.5" x14ac:dyDescent="0.25">
      <c r="A375" s="14" t="s">
        <v>257</v>
      </c>
      <c r="B375" s="60"/>
      <c r="C375" s="60" t="s">
        <v>294</v>
      </c>
      <c r="D375" s="60" t="s">
        <v>250</v>
      </c>
      <c r="E375" s="5" t="s">
        <v>133</v>
      </c>
      <c r="F375" s="47">
        <v>240</v>
      </c>
      <c r="G375" s="42">
        <v>1750</v>
      </c>
      <c r="H375" s="42">
        <v>1750</v>
      </c>
    </row>
    <row r="376" spans="1:8" ht="47.25" x14ac:dyDescent="0.25">
      <c r="A376" s="6" t="s">
        <v>373</v>
      </c>
      <c r="B376" s="60"/>
      <c r="C376" s="60" t="s">
        <v>294</v>
      </c>
      <c r="D376" s="60" t="s">
        <v>250</v>
      </c>
      <c r="E376" s="8" t="s">
        <v>172</v>
      </c>
      <c r="F376" s="47"/>
      <c r="G376" s="42">
        <f>SUM(G377)</f>
        <v>250</v>
      </c>
      <c r="H376" s="42">
        <f>SUM(H377)</f>
        <v>250</v>
      </c>
    </row>
    <row r="377" spans="1:8" ht="47.25" x14ac:dyDescent="0.25">
      <c r="A377" s="6" t="s">
        <v>135</v>
      </c>
      <c r="B377" s="60"/>
      <c r="C377" s="60" t="s">
        <v>294</v>
      </c>
      <c r="D377" s="60" t="s">
        <v>250</v>
      </c>
      <c r="E377" s="8" t="s">
        <v>173</v>
      </c>
      <c r="F377" s="47"/>
      <c r="G377" s="42">
        <f>SUM(G378,G381)</f>
        <v>250</v>
      </c>
      <c r="H377" s="42">
        <f>SUM(H378,H381)</f>
        <v>250</v>
      </c>
    </row>
    <row r="378" spans="1:8" ht="31.5" x14ac:dyDescent="0.25">
      <c r="A378" s="25" t="s">
        <v>177</v>
      </c>
      <c r="B378" s="60"/>
      <c r="C378" s="60" t="s">
        <v>294</v>
      </c>
      <c r="D378" s="60" t="s">
        <v>250</v>
      </c>
      <c r="E378" s="8" t="s">
        <v>174</v>
      </c>
      <c r="F378" s="47"/>
      <c r="G378" s="42">
        <f>SUM(G379)</f>
        <v>150</v>
      </c>
      <c r="H378" s="42">
        <f>SUM(H379)</f>
        <v>150</v>
      </c>
    </row>
    <row r="379" spans="1:8" ht="31.5" x14ac:dyDescent="0.25">
      <c r="A379" s="14" t="s">
        <v>364</v>
      </c>
      <c r="B379" s="60"/>
      <c r="C379" s="60" t="s">
        <v>294</v>
      </c>
      <c r="D379" s="60" t="s">
        <v>250</v>
      </c>
      <c r="E379" s="8" t="s">
        <v>174</v>
      </c>
      <c r="F379" s="47">
        <v>200</v>
      </c>
      <c r="G379" s="42">
        <f>SUM(G380)</f>
        <v>150</v>
      </c>
      <c r="H379" s="42">
        <f>SUM(H380)</f>
        <v>150</v>
      </c>
    </row>
    <row r="380" spans="1:8" ht="31.5" x14ac:dyDescent="0.25">
      <c r="A380" s="14" t="s">
        <v>257</v>
      </c>
      <c r="B380" s="60"/>
      <c r="C380" s="60" t="s">
        <v>294</v>
      </c>
      <c r="D380" s="60" t="s">
        <v>250</v>
      </c>
      <c r="E380" s="8" t="s">
        <v>174</v>
      </c>
      <c r="F380" s="47">
        <v>240</v>
      </c>
      <c r="G380" s="42">
        <v>150</v>
      </c>
      <c r="H380" s="42">
        <v>150</v>
      </c>
    </row>
    <row r="381" spans="1:8" ht="31.5" x14ac:dyDescent="0.25">
      <c r="A381" s="25" t="s">
        <v>215</v>
      </c>
      <c r="B381" s="60"/>
      <c r="C381" s="60" t="s">
        <v>294</v>
      </c>
      <c r="D381" s="60" t="s">
        <v>250</v>
      </c>
      <c r="E381" s="8" t="s">
        <v>175</v>
      </c>
      <c r="F381" s="47"/>
      <c r="G381" s="42">
        <f>SUM(G382)</f>
        <v>100</v>
      </c>
      <c r="H381" s="42">
        <f>SUM(H382)</f>
        <v>100</v>
      </c>
    </row>
    <row r="382" spans="1:8" ht="15.75" x14ac:dyDescent="0.25">
      <c r="A382" s="14" t="s">
        <v>258</v>
      </c>
      <c r="B382" s="60"/>
      <c r="C382" s="60" t="s">
        <v>294</v>
      </c>
      <c r="D382" s="60" t="s">
        <v>250</v>
      </c>
      <c r="E382" s="8" t="s">
        <v>175</v>
      </c>
      <c r="F382" s="47">
        <v>800</v>
      </c>
      <c r="G382" s="42">
        <f>SUM(G383)</f>
        <v>100</v>
      </c>
      <c r="H382" s="42">
        <f>SUM(H383)</f>
        <v>100</v>
      </c>
    </row>
    <row r="383" spans="1:8" ht="47.25" x14ac:dyDescent="0.25">
      <c r="A383" s="13" t="s">
        <v>365</v>
      </c>
      <c r="B383" s="60"/>
      <c r="C383" s="60" t="s">
        <v>294</v>
      </c>
      <c r="D383" s="60" t="s">
        <v>250</v>
      </c>
      <c r="E383" s="8" t="s">
        <v>175</v>
      </c>
      <c r="F383" s="47">
        <v>810</v>
      </c>
      <c r="G383" s="42">
        <v>100</v>
      </c>
      <c r="H383" s="42">
        <v>100</v>
      </c>
    </row>
    <row r="384" spans="1:8" ht="15.75" x14ac:dyDescent="0.25">
      <c r="A384" s="14" t="s">
        <v>296</v>
      </c>
      <c r="B384" s="8"/>
      <c r="C384" s="60" t="s">
        <v>294</v>
      </c>
      <c r="D384" s="60" t="s">
        <v>252</v>
      </c>
      <c r="E384" s="8"/>
      <c r="F384" s="47"/>
      <c r="G384" s="42">
        <f t="shared" ref="G384:H389" si="39">SUM(G385)</f>
        <v>800</v>
      </c>
      <c r="H384" s="42">
        <f t="shared" si="39"/>
        <v>800</v>
      </c>
    </row>
    <row r="385" spans="1:8" ht="47.25" x14ac:dyDescent="0.25">
      <c r="A385" s="6" t="s">
        <v>412</v>
      </c>
      <c r="B385" s="8"/>
      <c r="C385" s="40" t="s">
        <v>294</v>
      </c>
      <c r="D385" s="60" t="s">
        <v>252</v>
      </c>
      <c r="E385" s="8" t="s">
        <v>50</v>
      </c>
      <c r="F385" s="47"/>
      <c r="G385" s="42">
        <f t="shared" si="39"/>
        <v>800</v>
      </c>
      <c r="H385" s="42">
        <f t="shared" si="39"/>
        <v>800</v>
      </c>
    </row>
    <row r="386" spans="1:8" ht="31.5" x14ac:dyDescent="0.25">
      <c r="A386" s="6" t="s">
        <v>413</v>
      </c>
      <c r="B386" s="40"/>
      <c r="C386" s="40" t="s">
        <v>294</v>
      </c>
      <c r="D386" s="60" t="s">
        <v>252</v>
      </c>
      <c r="E386" s="5" t="s">
        <v>52</v>
      </c>
      <c r="F386" s="47"/>
      <c r="G386" s="42">
        <f t="shared" si="39"/>
        <v>800</v>
      </c>
      <c r="H386" s="42">
        <f t="shared" si="39"/>
        <v>800</v>
      </c>
    </row>
    <row r="387" spans="1:8" ht="31.5" x14ac:dyDescent="0.25">
      <c r="A387" s="1" t="s">
        <v>129</v>
      </c>
      <c r="B387" s="40"/>
      <c r="C387" s="40" t="s">
        <v>294</v>
      </c>
      <c r="D387" s="60" t="s">
        <v>252</v>
      </c>
      <c r="E387" s="5" t="s">
        <v>130</v>
      </c>
      <c r="F387" s="47"/>
      <c r="G387" s="42">
        <f t="shared" si="39"/>
        <v>800</v>
      </c>
      <c r="H387" s="42">
        <f t="shared" si="39"/>
        <v>800</v>
      </c>
    </row>
    <row r="388" spans="1:8" ht="31.5" x14ac:dyDescent="0.25">
      <c r="A388" s="14" t="s">
        <v>417</v>
      </c>
      <c r="B388" s="60"/>
      <c r="C388" s="60" t="s">
        <v>294</v>
      </c>
      <c r="D388" s="60" t="s">
        <v>252</v>
      </c>
      <c r="E388" s="5" t="s">
        <v>134</v>
      </c>
      <c r="F388" s="47"/>
      <c r="G388" s="42">
        <f t="shared" si="39"/>
        <v>800</v>
      </c>
      <c r="H388" s="42">
        <f t="shared" si="39"/>
        <v>800</v>
      </c>
    </row>
    <row r="389" spans="1:8" ht="31.5" x14ac:dyDescent="0.25">
      <c r="A389" s="14" t="s">
        <v>364</v>
      </c>
      <c r="B389" s="60"/>
      <c r="C389" s="60" t="s">
        <v>294</v>
      </c>
      <c r="D389" s="60" t="s">
        <v>252</v>
      </c>
      <c r="E389" s="5" t="s">
        <v>134</v>
      </c>
      <c r="F389" s="47">
        <v>200</v>
      </c>
      <c r="G389" s="42">
        <f t="shared" si="39"/>
        <v>800</v>
      </c>
      <c r="H389" s="42">
        <f t="shared" si="39"/>
        <v>800</v>
      </c>
    </row>
    <row r="390" spans="1:8" ht="31.5" x14ac:dyDescent="0.25">
      <c r="A390" s="14" t="s">
        <v>257</v>
      </c>
      <c r="B390" s="60"/>
      <c r="C390" s="60" t="s">
        <v>294</v>
      </c>
      <c r="D390" s="60" t="s">
        <v>252</v>
      </c>
      <c r="E390" s="5" t="s">
        <v>134</v>
      </c>
      <c r="F390" s="47">
        <v>240</v>
      </c>
      <c r="G390" s="42">
        <v>800</v>
      </c>
      <c r="H390" s="42">
        <v>800</v>
      </c>
    </row>
    <row r="391" spans="1:8" ht="15.75" x14ac:dyDescent="0.25">
      <c r="A391" s="13" t="s">
        <v>297</v>
      </c>
      <c r="B391" s="8"/>
      <c r="C391" s="8" t="s">
        <v>294</v>
      </c>
      <c r="D391" s="8" t="s">
        <v>275</v>
      </c>
      <c r="E391" s="61"/>
      <c r="F391" s="8"/>
      <c r="G391" s="42">
        <f>SUM(G392,G405)</f>
        <v>86443.6</v>
      </c>
      <c r="H391" s="42">
        <f>SUM(H392,H405)</f>
        <v>86443.6</v>
      </c>
    </row>
    <row r="392" spans="1:8" ht="47.25" x14ac:dyDescent="0.25">
      <c r="A392" s="6" t="s">
        <v>412</v>
      </c>
      <c r="B392" s="40"/>
      <c r="C392" s="40" t="s">
        <v>294</v>
      </c>
      <c r="D392" s="8" t="s">
        <v>275</v>
      </c>
      <c r="E392" s="8" t="s">
        <v>50</v>
      </c>
      <c r="F392" s="50"/>
      <c r="G392" s="42">
        <f>SUM(G393)</f>
        <v>85443.6</v>
      </c>
      <c r="H392" s="42">
        <f>SUM(H393)</f>
        <v>85443.6</v>
      </c>
    </row>
    <row r="393" spans="1:8" ht="15.75" x14ac:dyDescent="0.25">
      <c r="A393" s="6" t="s">
        <v>414</v>
      </c>
      <c r="B393" s="40"/>
      <c r="C393" s="40" t="s">
        <v>294</v>
      </c>
      <c r="D393" s="8" t="s">
        <v>275</v>
      </c>
      <c r="E393" s="5" t="s">
        <v>51</v>
      </c>
      <c r="F393" s="50"/>
      <c r="G393" s="42">
        <f>SUM(G394)</f>
        <v>85443.6</v>
      </c>
      <c r="H393" s="42">
        <f>SUM(H394)</f>
        <v>85443.6</v>
      </c>
    </row>
    <row r="394" spans="1:8" ht="31.5" x14ac:dyDescent="0.25">
      <c r="A394" s="15" t="s">
        <v>123</v>
      </c>
      <c r="B394" s="49"/>
      <c r="C394" s="49" t="s">
        <v>294</v>
      </c>
      <c r="D394" s="8" t="s">
        <v>275</v>
      </c>
      <c r="E394" s="5" t="s">
        <v>124</v>
      </c>
      <c r="F394" s="50"/>
      <c r="G394" s="42">
        <f>SUM(G395,G398,G401)</f>
        <v>85443.6</v>
      </c>
      <c r="H394" s="42">
        <f>SUM(H395,H398,H401)</f>
        <v>85443.6</v>
      </c>
    </row>
    <row r="395" spans="1:8" ht="15.75" x14ac:dyDescent="0.25">
      <c r="A395" s="15" t="s">
        <v>127</v>
      </c>
      <c r="B395" s="60"/>
      <c r="C395" s="60" t="s">
        <v>294</v>
      </c>
      <c r="D395" s="8" t="s">
        <v>275</v>
      </c>
      <c r="E395" s="5" t="s">
        <v>137</v>
      </c>
      <c r="F395" s="47"/>
      <c r="G395" s="42">
        <f>SUM(G396)</f>
        <v>12545.2</v>
      </c>
      <c r="H395" s="42">
        <f>SUM(H396)</f>
        <v>12545.2</v>
      </c>
    </row>
    <row r="396" spans="1:8" ht="31.5" x14ac:dyDescent="0.25">
      <c r="A396" s="14" t="s">
        <v>364</v>
      </c>
      <c r="B396" s="60"/>
      <c r="C396" s="60" t="s">
        <v>294</v>
      </c>
      <c r="D396" s="8" t="s">
        <v>275</v>
      </c>
      <c r="E396" s="5" t="s">
        <v>137</v>
      </c>
      <c r="F396" s="47">
        <v>200</v>
      </c>
      <c r="G396" s="42">
        <f>SUM(G397)</f>
        <v>12545.2</v>
      </c>
      <c r="H396" s="42">
        <f>SUM(H397)</f>
        <v>12545.2</v>
      </c>
    </row>
    <row r="397" spans="1:8" ht="31.5" x14ac:dyDescent="0.25">
      <c r="A397" s="14" t="s">
        <v>257</v>
      </c>
      <c r="B397" s="60"/>
      <c r="C397" s="60" t="s">
        <v>294</v>
      </c>
      <c r="D397" s="8" t="s">
        <v>275</v>
      </c>
      <c r="E397" s="5" t="s">
        <v>137</v>
      </c>
      <c r="F397" s="47">
        <v>240</v>
      </c>
      <c r="G397" s="42">
        <v>12545.2</v>
      </c>
      <c r="H397" s="42">
        <v>12545.2</v>
      </c>
    </row>
    <row r="398" spans="1:8" ht="31.5" x14ac:dyDescent="0.25">
      <c r="A398" s="11" t="s">
        <v>415</v>
      </c>
      <c r="B398" s="49"/>
      <c r="C398" s="49" t="s">
        <v>294</v>
      </c>
      <c r="D398" s="8" t="s">
        <v>275</v>
      </c>
      <c r="E398" s="5" t="s">
        <v>128</v>
      </c>
      <c r="F398" s="50"/>
      <c r="G398" s="42">
        <f>SUM(G399)</f>
        <v>8000</v>
      </c>
      <c r="H398" s="42">
        <f>SUM(H399)</f>
        <v>8000</v>
      </c>
    </row>
    <row r="399" spans="1:8" ht="31.5" x14ac:dyDescent="0.25">
      <c r="A399" s="14" t="s">
        <v>364</v>
      </c>
      <c r="B399" s="60"/>
      <c r="C399" s="60" t="s">
        <v>294</v>
      </c>
      <c r="D399" s="8" t="s">
        <v>275</v>
      </c>
      <c r="E399" s="5" t="s">
        <v>128</v>
      </c>
      <c r="F399" s="47">
        <v>200</v>
      </c>
      <c r="G399" s="42">
        <f>SUM(G400)</f>
        <v>8000</v>
      </c>
      <c r="H399" s="42">
        <f>SUM(H400)</f>
        <v>8000</v>
      </c>
    </row>
    <row r="400" spans="1:8" ht="31.5" x14ac:dyDescent="0.25">
      <c r="A400" s="14" t="s">
        <v>257</v>
      </c>
      <c r="B400" s="60"/>
      <c r="C400" s="60" t="s">
        <v>294</v>
      </c>
      <c r="D400" s="8" t="s">
        <v>275</v>
      </c>
      <c r="E400" s="5" t="s">
        <v>128</v>
      </c>
      <c r="F400" s="47">
        <v>240</v>
      </c>
      <c r="G400" s="42">
        <v>8000</v>
      </c>
      <c r="H400" s="42">
        <v>8000</v>
      </c>
    </row>
    <row r="401" spans="1:8" ht="54.75" customHeight="1" x14ac:dyDescent="0.25">
      <c r="A401" s="11" t="s">
        <v>125</v>
      </c>
      <c r="B401" s="49"/>
      <c r="C401" s="49" t="s">
        <v>294</v>
      </c>
      <c r="D401" s="8" t="s">
        <v>275</v>
      </c>
      <c r="E401" s="5" t="s">
        <v>126</v>
      </c>
      <c r="F401" s="47"/>
      <c r="G401" s="42">
        <f t="shared" ref="G401:H403" si="40">SUM(G402)</f>
        <v>64898.400000000001</v>
      </c>
      <c r="H401" s="42">
        <f t="shared" si="40"/>
        <v>64898.400000000001</v>
      </c>
    </row>
    <row r="402" spans="1:8" ht="31.5" x14ac:dyDescent="0.25">
      <c r="A402" s="17" t="s">
        <v>265</v>
      </c>
      <c r="B402" s="49"/>
      <c r="C402" s="49" t="s">
        <v>294</v>
      </c>
      <c r="D402" s="8" t="s">
        <v>275</v>
      </c>
      <c r="E402" s="5" t="s">
        <v>126</v>
      </c>
      <c r="F402" s="47">
        <v>600</v>
      </c>
      <c r="G402" s="42">
        <f t="shared" si="40"/>
        <v>64898.400000000001</v>
      </c>
      <c r="H402" s="42">
        <f t="shared" si="40"/>
        <v>64898.400000000001</v>
      </c>
    </row>
    <row r="403" spans="1:8" ht="15.75" x14ac:dyDescent="0.25">
      <c r="A403" s="17" t="s">
        <v>266</v>
      </c>
      <c r="B403" s="49"/>
      <c r="C403" s="49" t="s">
        <v>294</v>
      </c>
      <c r="D403" s="8" t="s">
        <v>275</v>
      </c>
      <c r="E403" s="5" t="s">
        <v>126</v>
      </c>
      <c r="F403" s="47">
        <v>610</v>
      </c>
      <c r="G403" s="42">
        <f t="shared" si="40"/>
        <v>64898.400000000001</v>
      </c>
      <c r="H403" s="42">
        <f t="shared" si="40"/>
        <v>64898.400000000001</v>
      </c>
    </row>
    <row r="404" spans="1:8" ht="64.900000000000006" customHeight="1" x14ac:dyDescent="0.25">
      <c r="A404" s="17" t="s">
        <v>267</v>
      </c>
      <c r="B404" s="49"/>
      <c r="C404" s="49" t="s">
        <v>294</v>
      </c>
      <c r="D404" s="8" t="s">
        <v>275</v>
      </c>
      <c r="E404" s="5" t="s">
        <v>126</v>
      </c>
      <c r="F404" s="47">
        <v>611</v>
      </c>
      <c r="G404" s="42">
        <v>64898.400000000001</v>
      </c>
      <c r="H404" s="42">
        <v>64898.400000000001</v>
      </c>
    </row>
    <row r="405" spans="1:8" ht="47.25" x14ac:dyDescent="0.25">
      <c r="A405" s="6" t="s">
        <v>373</v>
      </c>
      <c r="B405" s="60"/>
      <c r="C405" s="60" t="s">
        <v>294</v>
      </c>
      <c r="D405" s="60" t="s">
        <v>275</v>
      </c>
      <c r="E405" s="8" t="s">
        <v>172</v>
      </c>
      <c r="F405" s="47"/>
      <c r="G405" s="42">
        <f>SUM(G406)</f>
        <v>1000</v>
      </c>
      <c r="H405" s="42">
        <f>SUM(H406)</f>
        <v>1000</v>
      </c>
    </row>
    <row r="406" spans="1:8" ht="47.25" x14ac:dyDescent="0.25">
      <c r="A406" s="6" t="s">
        <v>135</v>
      </c>
      <c r="B406" s="60"/>
      <c r="C406" s="60" t="s">
        <v>294</v>
      </c>
      <c r="D406" s="60" t="s">
        <v>275</v>
      </c>
      <c r="E406" s="8" t="s">
        <v>173</v>
      </c>
      <c r="F406" s="47"/>
      <c r="G406" s="42">
        <f>SUM(G407)</f>
        <v>1000</v>
      </c>
      <c r="H406" s="42">
        <f>SUM(H407)</f>
        <v>1000</v>
      </c>
    </row>
    <row r="407" spans="1:8" ht="15.75" x14ac:dyDescent="0.25">
      <c r="A407" s="25" t="s">
        <v>136</v>
      </c>
      <c r="B407" s="60"/>
      <c r="C407" s="60" t="s">
        <v>294</v>
      </c>
      <c r="D407" s="60" t="s">
        <v>275</v>
      </c>
      <c r="E407" s="8" t="s">
        <v>176</v>
      </c>
      <c r="F407" s="47"/>
      <c r="G407" s="42">
        <f>SUM(G408,)</f>
        <v>1000</v>
      </c>
      <c r="H407" s="42">
        <f>SUM(H408,)</f>
        <v>1000</v>
      </c>
    </row>
    <row r="408" spans="1:8" ht="31.5" x14ac:dyDescent="0.25">
      <c r="A408" s="14" t="s">
        <v>364</v>
      </c>
      <c r="B408" s="60"/>
      <c r="C408" s="60" t="s">
        <v>294</v>
      </c>
      <c r="D408" s="60" t="s">
        <v>275</v>
      </c>
      <c r="E408" s="8" t="s">
        <v>176</v>
      </c>
      <c r="F408" s="47">
        <v>200</v>
      </c>
      <c r="G408" s="42">
        <f>SUM(G409)</f>
        <v>1000</v>
      </c>
      <c r="H408" s="42">
        <f>SUM(H409)</f>
        <v>1000</v>
      </c>
    </row>
    <row r="409" spans="1:8" ht="31.5" x14ac:dyDescent="0.25">
      <c r="A409" s="14" t="s">
        <v>257</v>
      </c>
      <c r="B409" s="60"/>
      <c r="C409" s="60" t="s">
        <v>294</v>
      </c>
      <c r="D409" s="60" t="s">
        <v>275</v>
      </c>
      <c r="E409" s="8" t="s">
        <v>176</v>
      </c>
      <c r="F409" s="47">
        <v>240</v>
      </c>
      <c r="G409" s="42">
        <v>1000</v>
      </c>
      <c r="H409" s="42">
        <v>1000</v>
      </c>
    </row>
    <row r="410" spans="1:8" ht="15.75" x14ac:dyDescent="0.25">
      <c r="A410" s="6" t="s">
        <v>298</v>
      </c>
      <c r="B410" s="54"/>
      <c r="C410" s="54" t="s">
        <v>299</v>
      </c>
      <c r="D410" s="46"/>
      <c r="E410" s="45"/>
      <c r="F410" s="45"/>
      <c r="G410" s="42">
        <f t="shared" ref="G410:H415" si="41">SUM(G411)</f>
        <v>2159.3000000000002</v>
      </c>
      <c r="H410" s="42">
        <f t="shared" si="41"/>
        <v>2159.3000000000002</v>
      </c>
    </row>
    <row r="411" spans="1:8" ht="31.5" x14ac:dyDescent="0.25">
      <c r="A411" s="6" t="s">
        <v>300</v>
      </c>
      <c r="B411" s="54"/>
      <c r="C411" s="54" t="s">
        <v>299</v>
      </c>
      <c r="D411" s="54" t="s">
        <v>275</v>
      </c>
      <c r="E411" s="24"/>
      <c r="F411" s="55"/>
      <c r="G411" s="42">
        <f t="shared" si="41"/>
        <v>2159.3000000000002</v>
      </c>
      <c r="H411" s="42">
        <f t="shared" si="41"/>
        <v>2159.3000000000002</v>
      </c>
    </row>
    <row r="412" spans="1:8" ht="46.9" customHeight="1" x14ac:dyDescent="0.25">
      <c r="A412" s="6" t="s">
        <v>372</v>
      </c>
      <c r="B412" s="54"/>
      <c r="C412" s="54" t="s">
        <v>299</v>
      </c>
      <c r="D412" s="47" t="s">
        <v>275</v>
      </c>
      <c r="E412" s="8" t="s">
        <v>48</v>
      </c>
      <c r="F412" s="55"/>
      <c r="G412" s="42">
        <f>SUM(G413,G417,G421,G425)</f>
        <v>2159.3000000000002</v>
      </c>
      <c r="H412" s="42">
        <f>SUM(H413,H417,H421,H425)</f>
        <v>2159.3000000000002</v>
      </c>
    </row>
    <row r="413" spans="1:8" ht="33.75" customHeight="1" x14ac:dyDescent="0.25">
      <c r="A413" s="6" t="s">
        <v>633</v>
      </c>
      <c r="B413" s="44"/>
      <c r="C413" s="44" t="s">
        <v>299</v>
      </c>
      <c r="D413" s="47" t="s">
        <v>275</v>
      </c>
      <c r="E413" s="8" t="s">
        <v>100</v>
      </c>
      <c r="F413" s="55"/>
      <c r="G413" s="42">
        <f t="shared" si="41"/>
        <v>150</v>
      </c>
      <c r="H413" s="42">
        <f t="shared" si="41"/>
        <v>150</v>
      </c>
    </row>
    <row r="414" spans="1:8" ht="15.75" x14ac:dyDescent="0.25">
      <c r="A414" s="6" t="s">
        <v>634</v>
      </c>
      <c r="B414" s="44"/>
      <c r="C414" s="44" t="s">
        <v>299</v>
      </c>
      <c r="D414" s="47" t="s">
        <v>275</v>
      </c>
      <c r="E414" s="8" t="s">
        <v>191</v>
      </c>
      <c r="F414" s="55"/>
      <c r="G414" s="42">
        <f t="shared" si="41"/>
        <v>150</v>
      </c>
      <c r="H414" s="42">
        <f t="shared" si="41"/>
        <v>150</v>
      </c>
    </row>
    <row r="415" spans="1:8" ht="31.5" x14ac:dyDescent="0.25">
      <c r="A415" s="14" t="s">
        <v>364</v>
      </c>
      <c r="B415" s="44"/>
      <c r="C415" s="44" t="s">
        <v>299</v>
      </c>
      <c r="D415" s="47" t="s">
        <v>275</v>
      </c>
      <c r="E415" s="8" t="s">
        <v>191</v>
      </c>
      <c r="F415" s="47">
        <v>200</v>
      </c>
      <c r="G415" s="42">
        <f t="shared" si="41"/>
        <v>150</v>
      </c>
      <c r="H415" s="42">
        <f t="shared" si="41"/>
        <v>150</v>
      </c>
    </row>
    <row r="416" spans="1:8" ht="31.5" x14ac:dyDescent="0.25">
      <c r="A416" s="14" t="s">
        <v>257</v>
      </c>
      <c r="B416" s="44"/>
      <c r="C416" s="44" t="s">
        <v>299</v>
      </c>
      <c r="D416" s="47" t="s">
        <v>275</v>
      </c>
      <c r="E416" s="8" t="s">
        <v>191</v>
      </c>
      <c r="F416" s="47">
        <v>240</v>
      </c>
      <c r="G416" s="42">
        <v>150</v>
      </c>
      <c r="H416" s="42">
        <v>150</v>
      </c>
    </row>
    <row r="417" spans="1:8" s="90" customFormat="1" ht="31.5" x14ac:dyDescent="0.25">
      <c r="A417" s="96" t="s">
        <v>635</v>
      </c>
      <c r="B417" s="44"/>
      <c r="C417" s="44" t="s">
        <v>299</v>
      </c>
      <c r="D417" s="47" t="s">
        <v>275</v>
      </c>
      <c r="E417" s="8" t="s">
        <v>636</v>
      </c>
      <c r="F417" s="47"/>
      <c r="G417" s="42">
        <f t="shared" ref="G417:H419" si="42">SUM(G418)</f>
        <v>50</v>
      </c>
      <c r="H417" s="42">
        <f t="shared" si="42"/>
        <v>50</v>
      </c>
    </row>
    <row r="418" spans="1:8" ht="15.75" x14ac:dyDescent="0.25">
      <c r="A418" s="6" t="s">
        <v>634</v>
      </c>
      <c r="B418" s="44"/>
      <c r="C418" s="44" t="s">
        <v>299</v>
      </c>
      <c r="D418" s="47" t="s">
        <v>275</v>
      </c>
      <c r="E418" s="8" t="s">
        <v>637</v>
      </c>
      <c r="F418" s="47"/>
      <c r="G418" s="42">
        <f t="shared" si="42"/>
        <v>50</v>
      </c>
      <c r="H418" s="42">
        <f t="shared" si="42"/>
        <v>50</v>
      </c>
    </row>
    <row r="419" spans="1:8" ht="31.5" x14ac:dyDescent="0.25">
      <c r="A419" s="14" t="s">
        <v>364</v>
      </c>
      <c r="B419" s="44"/>
      <c r="C419" s="44" t="s">
        <v>299</v>
      </c>
      <c r="D419" s="47" t="s">
        <v>275</v>
      </c>
      <c r="E419" s="8" t="s">
        <v>637</v>
      </c>
      <c r="F419" s="47">
        <v>200</v>
      </c>
      <c r="G419" s="42">
        <f t="shared" si="42"/>
        <v>50</v>
      </c>
      <c r="H419" s="42">
        <f t="shared" si="42"/>
        <v>50</v>
      </c>
    </row>
    <row r="420" spans="1:8" ht="31.5" x14ac:dyDescent="0.25">
      <c r="A420" s="14" t="s">
        <v>257</v>
      </c>
      <c r="B420" s="44"/>
      <c r="C420" s="44" t="s">
        <v>299</v>
      </c>
      <c r="D420" s="47" t="s">
        <v>275</v>
      </c>
      <c r="E420" s="8" t="s">
        <v>637</v>
      </c>
      <c r="F420" s="47">
        <v>240</v>
      </c>
      <c r="G420" s="42">
        <v>50</v>
      </c>
      <c r="H420" s="42">
        <v>50</v>
      </c>
    </row>
    <row r="421" spans="1:8" s="90" customFormat="1" ht="31.5" x14ac:dyDescent="0.25">
      <c r="A421" s="96" t="s">
        <v>630</v>
      </c>
      <c r="B421" s="44"/>
      <c r="C421" s="44" t="s">
        <v>299</v>
      </c>
      <c r="D421" s="47" t="s">
        <v>275</v>
      </c>
      <c r="E421" s="8" t="s">
        <v>631</v>
      </c>
      <c r="F421" s="47"/>
      <c r="G421" s="42">
        <f t="shared" ref="G421:H423" si="43">SUM(G422)</f>
        <v>100</v>
      </c>
      <c r="H421" s="42">
        <f t="shared" si="43"/>
        <v>100</v>
      </c>
    </row>
    <row r="422" spans="1:8" ht="15.75" x14ac:dyDescent="0.25">
      <c r="A422" s="6" t="s">
        <v>634</v>
      </c>
      <c r="B422" s="44"/>
      <c r="C422" s="44" t="s">
        <v>299</v>
      </c>
      <c r="D422" s="47" t="s">
        <v>275</v>
      </c>
      <c r="E422" s="8" t="s">
        <v>638</v>
      </c>
      <c r="F422" s="47"/>
      <c r="G422" s="42">
        <f t="shared" si="43"/>
        <v>100</v>
      </c>
      <c r="H422" s="42">
        <f t="shared" si="43"/>
        <v>100</v>
      </c>
    </row>
    <row r="423" spans="1:8" ht="31.5" x14ac:dyDescent="0.25">
      <c r="A423" s="14" t="s">
        <v>364</v>
      </c>
      <c r="B423" s="44"/>
      <c r="C423" s="44" t="s">
        <v>299</v>
      </c>
      <c r="D423" s="47" t="s">
        <v>275</v>
      </c>
      <c r="E423" s="8" t="s">
        <v>638</v>
      </c>
      <c r="F423" s="47">
        <v>200</v>
      </c>
      <c r="G423" s="42">
        <f t="shared" si="43"/>
        <v>100</v>
      </c>
      <c r="H423" s="42">
        <f t="shared" si="43"/>
        <v>100</v>
      </c>
    </row>
    <row r="424" spans="1:8" ht="31.5" x14ac:dyDescent="0.25">
      <c r="A424" s="14" t="s">
        <v>257</v>
      </c>
      <c r="B424" s="44"/>
      <c r="C424" s="44" t="s">
        <v>299</v>
      </c>
      <c r="D424" s="47" t="s">
        <v>275</v>
      </c>
      <c r="E424" s="8" t="s">
        <v>638</v>
      </c>
      <c r="F424" s="47">
        <v>240</v>
      </c>
      <c r="G424" s="42">
        <v>100</v>
      </c>
      <c r="H424" s="42">
        <v>100</v>
      </c>
    </row>
    <row r="425" spans="1:8" s="90" customFormat="1" ht="31.5" x14ac:dyDescent="0.25">
      <c r="A425" s="13" t="s">
        <v>639</v>
      </c>
      <c r="B425" s="44"/>
      <c r="C425" s="44" t="s">
        <v>299</v>
      </c>
      <c r="D425" s="47" t="s">
        <v>275</v>
      </c>
      <c r="E425" s="8" t="s">
        <v>640</v>
      </c>
      <c r="F425" s="47"/>
      <c r="G425" s="42">
        <f t="shared" ref="G425:H428" si="44">SUM(G426)</f>
        <v>1859.3</v>
      </c>
      <c r="H425" s="42">
        <f t="shared" si="44"/>
        <v>1859.3</v>
      </c>
    </row>
    <row r="426" spans="1:8" s="90" customFormat="1" ht="47.25" x14ac:dyDescent="0.25">
      <c r="A426" s="11" t="s">
        <v>125</v>
      </c>
      <c r="B426" s="44"/>
      <c r="C426" s="44" t="s">
        <v>299</v>
      </c>
      <c r="D426" s="47" t="s">
        <v>275</v>
      </c>
      <c r="E426" s="89" t="s">
        <v>641</v>
      </c>
      <c r="F426" s="47"/>
      <c r="G426" s="42">
        <f t="shared" si="44"/>
        <v>1859.3</v>
      </c>
      <c r="H426" s="42">
        <f t="shared" si="44"/>
        <v>1859.3</v>
      </c>
    </row>
    <row r="427" spans="1:8" s="90" customFormat="1" ht="31.5" x14ac:dyDescent="0.25">
      <c r="A427" s="17" t="s">
        <v>265</v>
      </c>
      <c r="B427" s="44"/>
      <c r="C427" s="44" t="s">
        <v>299</v>
      </c>
      <c r="D427" s="47" t="s">
        <v>275</v>
      </c>
      <c r="E427" s="89" t="s">
        <v>641</v>
      </c>
      <c r="F427" s="47">
        <v>600</v>
      </c>
      <c r="G427" s="42">
        <f t="shared" si="44"/>
        <v>1859.3</v>
      </c>
      <c r="H427" s="42">
        <f t="shared" si="44"/>
        <v>1859.3</v>
      </c>
    </row>
    <row r="428" spans="1:8" s="90" customFormat="1" ht="15.75" x14ac:dyDescent="0.25">
      <c r="A428" s="17" t="s">
        <v>266</v>
      </c>
      <c r="B428" s="44"/>
      <c r="C428" s="44" t="s">
        <v>299</v>
      </c>
      <c r="D428" s="47" t="s">
        <v>275</v>
      </c>
      <c r="E428" s="89" t="s">
        <v>641</v>
      </c>
      <c r="F428" s="47">
        <v>610</v>
      </c>
      <c r="G428" s="42">
        <f t="shared" si="44"/>
        <v>1859.3</v>
      </c>
      <c r="H428" s="42">
        <f t="shared" si="44"/>
        <v>1859.3</v>
      </c>
    </row>
    <row r="429" spans="1:8" s="90" customFormat="1" ht="63" x14ac:dyDescent="0.25">
      <c r="A429" s="17" t="s">
        <v>267</v>
      </c>
      <c r="B429" s="44"/>
      <c r="C429" s="44" t="s">
        <v>299</v>
      </c>
      <c r="D429" s="47" t="s">
        <v>275</v>
      </c>
      <c r="E429" s="89" t="s">
        <v>641</v>
      </c>
      <c r="F429" s="47">
        <v>611</v>
      </c>
      <c r="G429" s="42">
        <v>1859.3</v>
      </c>
      <c r="H429" s="42">
        <v>1859.3</v>
      </c>
    </row>
    <row r="430" spans="1:8" ht="15.75" x14ac:dyDescent="0.25">
      <c r="A430" s="13" t="s">
        <v>307</v>
      </c>
      <c r="B430" s="40"/>
      <c r="C430" s="40" t="s">
        <v>283</v>
      </c>
      <c r="D430" s="23"/>
      <c r="E430" s="24"/>
      <c r="F430" s="64"/>
      <c r="G430" s="42">
        <f t="shared" ref="G430:H436" si="45">SUM(G431)</f>
        <v>12976</v>
      </c>
      <c r="H430" s="42">
        <f t="shared" si="45"/>
        <v>13495</v>
      </c>
    </row>
    <row r="431" spans="1:8" ht="15.75" x14ac:dyDescent="0.25">
      <c r="A431" s="13" t="s">
        <v>308</v>
      </c>
      <c r="B431" s="47"/>
      <c r="C431" s="47" t="s">
        <v>283</v>
      </c>
      <c r="D431" s="47" t="s">
        <v>283</v>
      </c>
      <c r="E431" s="24"/>
      <c r="F431" s="50"/>
      <c r="G431" s="42">
        <f t="shared" si="45"/>
        <v>12976</v>
      </c>
      <c r="H431" s="42">
        <f t="shared" si="45"/>
        <v>13495</v>
      </c>
    </row>
    <row r="432" spans="1:8" ht="31.5" x14ac:dyDescent="0.25">
      <c r="A432" s="6" t="s">
        <v>375</v>
      </c>
      <c r="B432" s="47"/>
      <c r="C432" s="47" t="s">
        <v>283</v>
      </c>
      <c r="D432" s="47" t="s">
        <v>283</v>
      </c>
      <c r="E432" s="8" t="s">
        <v>55</v>
      </c>
      <c r="F432" s="50"/>
      <c r="G432" s="42">
        <f t="shared" si="45"/>
        <v>12976</v>
      </c>
      <c r="H432" s="42">
        <f t="shared" si="45"/>
        <v>13495</v>
      </c>
    </row>
    <row r="433" spans="1:8" ht="31.5" x14ac:dyDescent="0.25">
      <c r="A433" s="6" t="s">
        <v>25</v>
      </c>
      <c r="B433" s="47"/>
      <c r="C433" s="47" t="s">
        <v>283</v>
      </c>
      <c r="D433" s="47" t="s">
        <v>283</v>
      </c>
      <c r="E433" s="5" t="s">
        <v>60</v>
      </c>
      <c r="F433" s="50"/>
      <c r="G433" s="42">
        <f>SUM(G434,)</f>
        <v>12976</v>
      </c>
      <c r="H433" s="42">
        <f>SUM(H434,)</f>
        <v>13495</v>
      </c>
    </row>
    <row r="434" spans="1:8" ht="31.5" x14ac:dyDescent="0.25">
      <c r="A434" s="6" t="s">
        <v>111</v>
      </c>
      <c r="B434" s="47"/>
      <c r="C434" s="47" t="s">
        <v>283</v>
      </c>
      <c r="D434" s="47" t="s">
        <v>283</v>
      </c>
      <c r="E434" s="5" t="s">
        <v>112</v>
      </c>
      <c r="F434" s="50"/>
      <c r="G434" s="42">
        <f t="shared" si="45"/>
        <v>12976</v>
      </c>
      <c r="H434" s="42">
        <f t="shared" si="45"/>
        <v>13495</v>
      </c>
    </row>
    <row r="435" spans="1:8" ht="31.5" x14ac:dyDescent="0.25">
      <c r="A435" s="14" t="s">
        <v>110</v>
      </c>
      <c r="B435" s="47"/>
      <c r="C435" s="47" t="s">
        <v>283</v>
      </c>
      <c r="D435" s="47" t="s">
        <v>283</v>
      </c>
      <c r="E435" s="5" t="s">
        <v>221</v>
      </c>
      <c r="F435" s="50"/>
      <c r="G435" s="42">
        <f t="shared" si="45"/>
        <v>12976</v>
      </c>
      <c r="H435" s="42">
        <f t="shared" si="45"/>
        <v>13495</v>
      </c>
    </row>
    <row r="436" spans="1:8" ht="31.5" x14ac:dyDescent="0.25">
      <c r="A436" s="14" t="s">
        <v>364</v>
      </c>
      <c r="B436" s="47"/>
      <c r="C436" s="47" t="s">
        <v>283</v>
      </c>
      <c r="D436" s="47" t="s">
        <v>283</v>
      </c>
      <c r="E436" s="5" t="s">
        <v>221</v>
      </c>
      <c r="F436" s="50">
        <v>200</v>
      </c>
      <c r="G436" s="42">
        <f t="shared" si="45"/>
        <v>12976</v>
      </c>
      <c r="H436" s="42">
        <f t="shared" si="45"/>
        <v>13495</v>
      </c>
    </row>
    <row r="437" spans="1:8" ht="31.5" x14ac:dyDescent="0.25">
      <c r="A437" s="17" t="s">
        <v>257</v>
      </c>
      <c r="B437" s="47"/>
      <c r="C437" s="47" t="s">
        <v>283</v>
      </c>
      <c r="D437" s="47" t="s">
        <v>283</v>
      </c>
      <c r="E437" s="8" t="s">
        <v>221</v>
      </c>
      <c r="F437" s="50">
        <v>240</v>
      </c>
      <c r="G437" s="42">
        <v>12976</v>
      </c>
      <c r="H437" s="42">
        <v>13495</v>
      </c>
    </row>
    <row r="438" spans="1:8" ht="15.75" x14ac:dyDescent="0.25">
      <c r="A438" s="6" t="s">
        <v>260</v>
      </c>
      <c r="B438" s="47"/>
      <c r="C438" s="47" t="s">
        <v>283</v>
      </c>
      <c r="D438" s="47" t="s">
        <v>283</v>
      </c>
      <c r="E438" s="5" t="s">
        <v>221</v>
      </c>
      <c r="F438" s="50">
        <v>240</v>
      </c>
      <c r="G438" s="42">
        <v>12976</v>
      </c>
      <c r="H438" s="42">
        <v>13495</v>
      </c>
    </row>
    <row r="439" spans="1:8" ht="15.75" x14ac:dyDescent="0.25">
      <c r="A439" s="6" t="s">
        <v>309</v>
      </c>
      <c r="B439" s="47"/>
      <c r="C439" s="47">
        <v>10</v>
      </c>
      <c r="D439" s="54"/>
      <c r="E439" s="7"/>
      <c r="F439" s="49"/>
      <c r="G439" s="42">
        <f>SUM(G440,G447,G478)</f>
        <v>74715.8</v>
      </c>
      <c r="H439" s="42">
        <f>SUM(H440,H447,H478)</f>
        <v>63905.8</v>
      </c>
    </row>
    <row r="440" spans="1:8" ht="15.75" x14ac:dyDescent="0.25">
      <c r="A440" s="6" t="s">
        <v>310</v>
      </c>
      <c r="B440" s="47"/>
      <c r="C440" s="47">
        <v>10</v>
      </c>
      <c r="D440" s="63" t="s">
        <v>250</v>
      </c>
      <c r="E440" s="7"/>
      <c r="F440" s="49"/>
      <c r="G440" s="42">
        <f t="shared" ref="G440:H445" si="46">SUM(G441)</f>
        <v>5500</v>
      </c>
      <c r="H440" s="42">
        <f t="shared" si="46"/>
        <v>5500</v>
      </c>
    </row>
    <row r="441" spans="1:8" ht="47.25" x14ac:dyDescent="0.25">
      <c r="A441" s="6" t="s">
        <v>643</v>
      </c>
      <c r="B441" s="44"/>
      <c r="C441" s="47">
        <v>10</v>
      </c>
      <c r="D441" s="63" t="s">
        <v>250</v>
      </c>
      <c r="E441" s="8" t="s">
        <v>42</v>
      </c>
      <c r="F441" s="49"/>
      <c r="G441" s="42">
        <f t="shared" si="46"/>
        <v>5500</v>
      </c>
      <c r="H441" s="42">
        <f t="shared" si="46"/>
        <v>5500</v>
      </c>
    </row>
    <row r="442" spans="1:8" ht="47.25" x14ac:dyDescent="0.25">
      <c r="A442" s="6" t="s">
        <v>647</v>
      </c>
      <c r="B442" s="47"/>
      <c r="C442" s="47">
        <v>10</v>
      </c>
      <c r="D442" s="63" t="s">
        <v>250</v>
      </c>
      <c r="E442" s="89" t="s">
        <v>44</v>
      </c>
      <c r="F442" s="49"/>
      <c r="G442" s="42">
        <f t="shared" si="46"/>
        <v>5500</v>
      </c>
      <c r="H442" s="42">
        <f t="shared" si="46"/>
        <v>5500</v>
      </c>
    </row>
    <row r="443" spans="1:8" ht="31.5" x14ac:dyDescent="0.25">
      <c r="A443" s="6" t="s">
        <v>675</v>
      </c>
      <c r="B443" s="47"/>
      <c r="C443" s="47">
        <v>10</v>
      </c>
      <c r="D443" s="63" t="s">
        <v>250</v>
      </c>
      <c r="E443" s="89" t="s">
        <v>676</v>
      </c>
      <c r="F443" s="49"/>
      <c r="G443" s="42">
        <f t="shared" si="46"/>
        <v>5500</v>
      </c>
      <c r="H443" s="42">
        <f t="shared" si="46"/>
        <v>5500</v>
      </c>
    </row>
    <row r="444" spans="1:8" ht="47.25" x14ac:dyDescent="0.25">
      <c r="A444" s="6" t="s">
        <v>677</v>
      </c>
      <c r="B444" s="47"/>
      <c r="C444" s="47">
        <v>10</v>
      </c>
      <c r="D444" s="63" t="s">
        <v>250</v>
      </c>
      <c r="E444" s="89" t="s">
        <v>678</v>
      </c>
      <c r="F444" s="49"/>
      <c r="G444" s="42">
        <f t="shared" si="46"/>
        <v>5500</v>
      </c>
      <c r="H444" s="42">
        <f t="shared" si="46"/>
        <v>5500</v>
      </c>
    </row>
    <row r="445" spans="1:8" ht="15.75" x14ac:dyDescent="0.25">
      <c r="A445" s="6" t="s">
        <v>311</v>
      </c>
      <c r="B445" s="47"/>
      <c r="C445" s="47">
        <v>10</v>
      </c>
      <c r="D445" s="63" t="s">
        <v>250</v>
      </c>
      <c r="E445" s="89" t="s">
        <v>678</v>
      </c>
      <c r="F445" s="49" t="s">
        <v>312</v>
      </c>
      <c r="G445" s="42">
        <f t="shared" si="46"/>
        <v>5500</v>
      </c>
      <c r="H445" s="42">
        <f t="shared" si="46"/>
        <v>5500</v>
      </c>
    </row>
    <row r="446" spans="1:8" ht="31.5" x14ac:dyDescent="0.25">
      <c r="A446" s="12" t="s">
        <v>313</v>
      </c>
      <c r="B446" s="47"/>
      <c r="C446" s="47">
        <v>10</v>
      </c>
      <c r="D446" s="63" t="s">
        <v>250</v>
      </c>
      <c r="E446" s="89" t="s">
        <v>678</v>
      </c>
      <c r="F446" s="49" t="s">
        <v>314</v>
      </c>
      <c r="G446" s="42">
        <v>5500</v>
      </c>
      <c r="H446" s="42">
        <v>5500</v>
      </c>
    </row>
    <row r="447" spans="1:8" ht="15.75" x14ac:dyDescent="0.25">
      <c r="A447" s="6" t="s">
        <v>315</v>
      </c>
      <c r="B447" s="47"/>
      <c r="C447" s="47">
        <v>10</v>
      </c>
      <c r="D447" s="63" t="s">
        <v>275</v>
      </c>
      <c r="E447" s="24"/>
      <c r="F447" s="49"/>
      <c r="G447" s="42">
        <f>SUM(G448,G454)</f>
        <v>39334.800000000003</v>
      </c>
      <c r="H447" s="42">
        <f>SUM(H448,H454)</f>
        <v>41107.800000000003</v>
      </c>
    </row>
    <row r="448" spans="1:8" s="90" customFormat="1" ht="31.5" x14ac:dyDescent="0.25">
      <c r="A448" s="6" t="s">
        <v>374</v>
      </c>
      <c r="B448" s="40"/>
      <c r="C448" s="40">
        <v>10</v>
      </c>
      <c r="D448" s="63" t="s">
        <v>275</v>
      </c>
      <c r="E448" s="8" t="s">
        <v>53</v>
      </c>
      <c r="F448" s="47"/>
      <c r="G448" s="42">
        <f>SUM(G449,)</f>
        <v>2143.8000000000002</v>
      </c>
      <c r="H448" s="42">
        <f>SUM(H449,)</f>
        <v>2143.8000000000002</v>
      </c>
    </row>
    <row r="449" spans="1:8" s="90" customFormat="1" ht="15.75" x14ac:dyDescent="0.25">
      <c r="A449" s="6" t="s">
        <v>564</v>
      </c>
      <c r="B449" s="47"/>
      <c r="C449" s="47">
        <v>10</v>
      </c>
      <c r="D449" s="63" t="s">
        <v>275</v>
      </c>
      <c r="E449" s="8" t="s">
        <v>565</v>
      </c>
      <c r="F449" s="49"/>
      <c r="G449" s="42">
        <f t="shared" ref="G449:H452" si="47">SUM(G450)</f>
        <v>2143.8000000000002</v>
      </c>
      <c r="H449" s="42">
        <f t="shared" si="47"/>
        <v>2143.8000000000002</v>
      </c>
    </row>
    <row r="450" spans="1:8" s="90" customFormat="1" ht="63" x14ac:dyDescent="0.25">
      <c r="A450" s="2" t="s">
        <v>615</v>
      </c>
      <c r="B450" s="47"/>
      <c r="C450" s="47">
        <v>10</v>
      </c>
      <c r="D450" s="63" t="s">
        <v>275</v>
      </c>
      <c r="E450" s="89" t="s">
        <v>566</v>
      </c>
      <c r="F450" s="49"/>
      <c r="G450" s="42">
        <f t="shared" si="47"/>
        <v>2143.8000000000002</v>
      </c>
      <c r="H450" s="42">
        <f t="shared" si="47"/>
        <v>2143.8000000000002</v>
      </c>
    </row>
    <row r="451" spans="1:8" s="90" customFormat="1" ht="47.25" x14ac:dyDescent="0.25">
      <c r="A451" s="19" t="s">
        <v>616</v>
      </c>
      <c r="B451" s="47"/>
      <c r="C451" s="47">
        <v>10</v>
      </c>
      <c r="D451" s="63" t="s">
        <v>275</v>
      </c>
      <c r="E451" s="89" t="s">
        <v>567</v>
      </c>
      <c r="F451" s="49"/>
      <c r="G451" s="42">
        <f t="shared" si="47"/>
        <v>2143.8000000000002</v>
      </c>
      <c r="H451" s="42">
        <f t="shared" si="47"/>
        <v>2143.8000000000002</v>
      </c>
    </row>
    <row r="452" spans="1:8" s="90" customFormat="1" ht="15.75" x14ac:dyDescent="0.25">
      <c r="A452" s="19" t="s">
        <v>311</v>
      </c>
      <c r="B452" s="47"/>
      <c r="C452" s="47">
        <v>10</v>
      </c>
      <c r="D452" s="63" t="s">
        <v>275</v>
      </c>
      <c r="E452" s="89" t="s">
        <v>567</v>
      </c>
      <c r="F452" s="49" t="s">
        <v>312</v>
      </c>
      <c r="G452" s="42">
        <f t="shared" si="47"/>
        <v>2143.8000000000002</v>
      </c>
      <c r="H452" s="42">
        <f t="shared" si="47"/>
        <v>2143.8000000000002</v>
      </c>
    </row>
    <row r="453" spans="1:8" s="90" customFormat="1" ht="15.75" x14ac:dyDescent="0.25">
      <c r="A453" s="6" t="s">
        <v>568</v>
      </c>
      <c r="B453" s="47"/>
      <c r="C453" s="47">
        <v>10</v>
      </c>
      <c r="D453" s="63" t="s">
        <v>275</v>
      </c>
      <c r="E453" s="7" t="s">
        <v>567</v>
      </c>
      <c r="F453" s="49" t="s">
        <v>569</v>
      </c>
      <c r="G453" s="42">
        <v>2143.8000000000002</v>
      </c>
      <c r="H453" s="42">
        <v>2143.8000000000002</v>
      </c>
    </row>
    <row r="454" spans="1:8" ht="31.5" x14ac:dyDescent="0.25">
      <c r="A454" s="6" t="s">
        <v>375</v>
      </c>
      <c r="B454" s="47"/>
      <c r="C454" s="47">
        <v>10</v>
      </c>
      <c r="D454" s="63" t="s">
        <v>275</v>
      </c>
      <c r="E454" s="8" t="s">
        <v>55</v>
      </c>
      <c r="F454" s="47"/>
      <c r="G454" s="42">
        <f>SUM(G455,G469,)</f>
        <v>37191</v>
      </c>
      <c r="H454" s="42">
        <f>SUM(H455,H469,)</f>
        <v>38964</v>
      </c>
    </row>
    <row r="455" spans="1:8" ht="31.5" x14ac:dyDescent="0.25">
      <c r="A455" s="6" t="s">
        <v>24</v>
      </c>
      <c r="B455" s="47"/>
      <c r="C455" s="47">
        <v>10</v>
      </c>
      <c r="D455" s="63" t="s">
        <v>275</v>
      </c>
      <c r="E455" s="5" t="s">
        <v>56</v>
      </c>
      <c r="F455" s="47"/>
      <c r="G455" s="42">
        <f>SUM(G456)</f>
        <v>3700</v>
      </c>
      <c r="H455" s="42">
        <f>SUM(H456)</f>
        <v>3700</v>
      </c>
    </row>
    <row r="456" spans="1:8" ht="33" customHeight="1" x14ac:dyDescent="0.25">
      <c r="A456" s="6" t="s">
        <v>622</v>
      </c>
      <c r="B456" s="47"/>
      <c r="C456" s="47">
        <v>10</v>
      </c>
      <c r="D456" s="63" t="s">
        <v>275</v>
      </c>
      <c r="E456" s="5" t="s">
        <v>102</v>
      </c>
      <c r="F456" s="65"/>
      <c r="G456" s="42">
        <f>SUM(G457,G460,G463,G466)</f>
        <v>3700</v>
      </c>
      <c r="H456" s="42">
        <f>SUM(H457,H460,H463,H466)</f>
        <v>3700</v>
      </c>
    </row>
    <row r="457" spans="1:8" ht="65.25" customHeight="1" x14ac:dyDescent="0.25">
      <c r="A457" s="14" t="s">
        <v>396</v>
      </c>
      <c r="B457" s="47"/>
      <c r="C457" s="47">
        <v>10</v>
      </c>
      <c r="D457" s="54" t="s">
        <v>275</v>
      </c>
      <c r="E457" s="5" t="s">
        <v>103</v>
      </c>
      <c r="F457" s="47"/>
      <c r="G457" s="42">
        <f>SUM(G458)</f>
        <v>550</v>
      </c>
      <c r="H457" s="42">
        <f>SUM(H458)</f>
        <v>550</v>
      </c>
    </row>
    <row r="458" spans="1:8" ht="15.75" x14ac:dyDescent="0.25">
      <c r="A458" s="12" t="s">
        <v>311</v>
      </c>
      <c r="B458" s="47"/>
      <c r="C458" s="47">
        <v>10</v>
      </c>
      <c r="D458" s="54" t="s">
        <v>275</v>
      </c>
      <c r="E458" s="5" t="s">
        <v>103</v>
      </c>
      <c r="F458" s="47">
        <v>300</v>
      </c>
      <c r="G458" s="42">
        <f>SUM(G459)</f>
        <v>550</v>
      </c>
      <c r="H458" s="42">
        <f>SUM(H459)</f>
        <v>550</v>
      </c>
    </row>
    <row r="459" spans="1:8" ht="31.5" x14ac:dyDescent="0.25">
      <c r="A459" s="14" t="s">
        <v>313</v>
      </c>
      <c r="B459" s="47"/>
      <c r="C459" s="47">
        <v>10</v>
      </c>
      <c r="D459" s="54" t="s">
        <v>275</v>
      </c>
      <c r="E459" s="5" t="s">
        <v>103</v>
      </c>
      <c r="F459" s="47">
        <v>321</v>
      </c>
      <c r="G459" s="42">
        <v>550</v>
      </c>
      <c r="H459" s="42">
        <v>550</v>
      </c>
    </row>
    <row r="460" spans="1:8" ht="52.5" customHeight="1" x14ac:dyDescent="0.25">
      <c r="A460" s="14" t="s">
        <v>397</v>
      </c>
      <c r="B460" s="47"/>
      <c r="C460" s="47">
        <v>10</v>
      </c>
      <c r="D460" s="54" t="s">
        <v>275</v>
      </c>
      <c r="E460" s="5" t="s">
        <v>104</v>
      </c>
      <c r="F460" s="47"/>
      <c r="G460" s="42">
        <f>SUM(G461)</f>
        <v>2000</v>
      </c>
      <c r="H460" s="42">
        <f>SUM(H461)</f>
        <v>2000</v>
      </c>
    </row>
    <row r="461" spans="1:8" ht="15.75" x14ac:dyDescent="0.25">
      <c r="A461" s="12" t="s">
        <v>311</v>
      </c>
      <c r="B461" s="47"/>
      <c r="C461" s="47">
        <v>10</v>
      </c>
      <c r="D461" s="54" t="s">
        <v>275</v>
      </c>
      <c r="E461" s="5" t="s">
        <v>104</v>
      </c>
      <c r="F461" s="47">
        <v>300</v>
      </c>
      <c r="G461" s="42">
        <f>SUM(G462)</f>
        <v>2000</v>
      </c>
      <c r="H461" s="42">
        <f>SUM(H462)</f>
        <v>2000</v>
      </c>
    </row>
    <row r="462" spans="1:8" ht="31.5" x14ac:dyDescent="0.25">
      <c r="A462" s="14" t="s">
        <v>313</v>
      </c>
      <c r="B462" s="47"/>
      <c r="C462" s="47">
        <v>10</v>
      </c>
      <c r="D462" s="54" t="s">
        <v>275</v>
      </c>
      <c r="E462" s="5" t="s">
        <v>104</v>
      </c>
      <c r="F462" s="47">
        <v>321</v>
      </c>
      <c r="G462" s="42">
        <v>2000</v>
      </c>
      <c r="H462" s="42">
        <v>2000</v>
      </c>
    </row>
    <row r="463" spans="1:8" ht="98.45" customHeight="1" x14ac:dyDescent="0.25">
      <c r="A463" s="14" t="s">
        <v>398</v>
      </c>
      <c r="B463" s="47"/>
      <c r="C463" s="47">
        <v>10</v>
      </c>
      <c r="D463" s="54" t="s">
        <v>275</v>
      </c>
      <c r="E463" s="5" t="s">
        <v>105</v>
      </c>
      <c r="F463" s="47"/>
      <c r="G463" s="42">
        <f>SUM(G464)</f>
        <v>1000</v>
      </c>
      <c r="H463" s="42">
        <f>SUM(H464)</f>
        <v>1000</v>
      </c>
    </row>
    <row r="464" spans="1:8" ht="15.75" x14ac:dyDescent="0.25">
      <c r="A464" s="12" t="s">
        <v>311</v>
      </c>
      <c r="B464" s="47"/>
      <c r="C464" s="47">
        <v>10</v>
      </c>
      <c r="D464" s="54" t="s">
        <v>275</v>
      </c>
      <c r="E464" s="5" t="s">
        <v>105</v>
      </c>
      <c r="F464" s="47">
        <v>300</v>
      </c>
      <c r="G464" s="42">
        <f>SUM(G465)</f>
        <v>1000</v>
      </c>
      <c r="H464" s="42">
        <f>SUM(H465)</f>
        <v>1000</v>
      </c>
    </row>
    <row r="465" spans="1:8" ht="31.5" x14ac:dyDescent="0.25">
      <c r="A465" s="14" t="s">
        <v>313</v>
      </c>
      <c r="B465" s="47"/>
      <c r="C465" s="47">
        <v>10</v>
      </c>
      <c r="D465" s="54" t="s">
        <v>275</v>
      </c>
      <c r="E465" s="5" t="s">
        <v>105</v>
      </c>
      <c r="F465" s="47">
        <v>321</v>
      </c>
      <c r="G465" s="42">
        <v>1000</v>
      </c>
      <c r="H465" s="42">
        <v>1000</v>
      </c>
    </row>
    <row r="466" spans="1:8" ht="31.5" x14ac:dyDescent="0.25">
      <c r="A466" s="6" t="s">
        <v>196</v>
      </c>
      <c r="B466" s="47"/>
      <c r="C466" s="47">
        <v>10</v>
      </c>
      <c r="D466" s="54" t="s">
        <v>275</v>
      </c>
      <c r="E466" s="5" t="s">
        <v>106</v>
      </c>
      <c r="F466" s="47"/>
      <c r="G466" s="42">
        <f>SUM(G467)</f>
        <v>150</v>
      </c>
      <c r="H466" s="42">
        <f>SUM(H467)</f>
        <v>150</v>
      </c>
    </row>
    <row r="467" spans="1:8" ht="15.75" x14ac:dyDescent="0.25">
      <c r="A467" s="12" t="s">
        <v>311</v>
      </c>
      <c r="B467" s="47"/>
      <c r="C467" s="47">
        <v>10</v>
      </c>
      <c r="D467" s="54" t="s">
        <v>275</v>
      </c>
      <c r="E467" s="5" t="s">
        <v>106</v>
      </c>
      <c r="F467" s="47">
        <v>300</v>
      </c>
      <c r="G467" s="42">
        <f>SUM(G468)</f>
        <v>150</v>
      </c>
      <c r="H467" s="42">
        <f>SUM(H468)</f>
        <v>150</v>
      </c>
    </row>
    <row r="468" spans="1:8" ht="31.5" x14ac:dyDescent="0.25">
      <c r="A468" s="14" t="s">
        <v>313</v>
      </c>
      <c r="B468" s="47"/>
      <c r="C468" s="47">
        <v>10</v>
      </c>
      <c r="D468" s="54" t="s">
        <v>275</v>
      </c>
      <c r="E468" s="5" t="s">
        <v>106</v>
      </c>
      <c r="F468" s="47">
        <v>321</v>
      </c>
      <c r="G468" s="42">
        <v>150</v>
      </c>
      <c r="H468" s="42">
        <v>150</v>
      </c>
    </row>
    <row r="469" spans="1:8" ht="47.25" x14ac:dyDescent="0.25">
      <c r="A469" s="6" t="s">
        <v>23</v>
      </c>
      <c r="B469" s="47"/>
      <c r="C469" s="47">
        <v>10</v>
      </c>
      <c r="D469" s="63" t="s">
        <v>275</v>
      </c>
      <c r="E469" s="5" t="s">
        <v>59</v>
      </c>
      <c r="F469" s="47"/>
      <c r="G469" s="42">
        <f>SUM(G470)</f>
        <v>33491</v>
      </c>
      <c r="H469" s="42">
        <f>SUM(H470)</f>
        <v>35264</v>
      </c>
    </row>
    <row r="470" spans="1:8" ht="64.5" customHeight="1" x14ac:dyDescent="0.25">
      <c r="A470" s="6" t="s">
        <v>627</v>
      </c>
      <c r="B470" s="47"/>
      <c r="C470" s="47">
        <v>10</v>
      </c>
      <c r="D470" s="63" t="s">
        <v>275</v>
      </c>
      <c r="E470" s="5" t="s">
        <v>109</v>
      </c>
      <c r="F470" s="47"/>
      <c r="G470" s="42">
        <f>SUM(G471)</f>
        <v>33491</v>
      </c>
      <c r="H470" s="42">
        <f>SUM(H471)</f>
        <v>35264</v>
      </c>
    </row>
    <row r="471" spans="1:8" ht="31.5" x14ac:dyDescent="0.25">
      <c r="A471" s="20" t="s">
        <v>21</v>
      </c>
      <c r="B471" s="44"/>
      <c r="C471" s="44">
        <v>10</v>
      </c>
      <c r="D471" s="49" t="s">
        <v>275</v>
      </c>
      <c r="E471" s="5" t="s">
        <v>219</v>
      </c>
      <c r="F471" s="47"/>
      <c r="G471" s="42">
        <f>SUM(G472,G475)</f>
        <v>33491</v>
      </c>
      <c r="H471" s="42">
        <f>SUM(H472,H475)</f>
        <v>35264</v>
      </c>
    </row>
    <row r="472" spans="1:8" ht="31.5" x14ac:dyDescent="0.25">
      <c r="A472" s="14" t="s">
        <v>364</v>
      </c>
      <c r="B472" s="44"/>
      <c r="C472" s="44">
        <v>10</v>
      </c>
      <c r="D472" s="49" t="s">
        <v>275</v>
      </c>
      <c r="E472" s="5" t="s">
        <v>219</v>
      </c>
      <c r="F472" s="49" t="s">
        <v>316</v>
      </c>
      <c r="G472" s="42">
        <f>SUM(G473)</f>
        <v>251.2</v>
      </c>
      <c r="H472" s="42">
        <f>SUM(H473)</f>
        <v>264.5</v>
      </c>
    </row>
    <row r="473" spans="1:8" ht="31.5" x14ac:dyDescent="0.25">
      <c r="A473" s="14" t="s">
        <v>257</v>
      </c>
      <c r="B473" s="44"/>
      <c r="C473" s="44">
        <v>10</v>
      </c>
      <c r="D473" s="49" t="s">
        <v>275</v>
      </c>
      <c r="E473" s="5" t="s">
        <v>219</v>
      </c>
      <c r="F473" s="49" t="s">
        <v>317</v>
      </c>
      <c r="G473" s="51">
        <v>251.2</v>
      </c>
      <c r="H473" s="51">
        <v>264.5</v>
      </c>
    </row>
    <row r="474" spans="1:8" ht="15.75" x14ac:dyDescent="0.25">
      <c r="A474" s="15" t="s">
        <v>260</v>
      </c>
      <c r="B474" s="44"/>
      <c r="C474" s="44">
        <v>10</v>
      </c>
      <c r="D474" s="49" t="s">
        <v>275</v>
      </c>
      <c r="E474" s="5" t="s">
        <v>219</v>
      </c>
      <c r="F474" s="49" t="s">
        <v>317</v>
      </c>
      <c r="G474" s="51">
        <v>251.2</v>
      </c>
      <c r="H474" s="51">
        <v>264.5</v>
      </c>
    </row>
    <row r="475" spans="1:8" ht="15.75" x14ac:dyDescent="0.25">
      <c r="A475" s="12" t="s">
        <v>311</v>
      </c>
      <c r="B475" s="44"/>
      <c r="C475" s="44">
        <v>10</v>
      </c>
      <c r="D475" s="49" t="s">
        <v>275</v>
      </c>
      <c r="E475" s="5" t="s">
        <v>219</v>
      </c>
      <c r="F475" s="49" t="s">
        <v>312</v>
      </c>
      <c r="G475" s="42">
        <f>SUM(G476)</f>
        <v>33239.800000000003</v>
      </c>
      <c r="H475" s="42">
        <f>SUM(H476)</f>
        <v>34999.5</v>
      </c>
    </row>
    <row r="476" spans="1:8" ht="31.5" x14ac:dyDescent="0.25">
      <c r="A476" s="6" t="s">
        <v>366</v>
      </c>
      <c r="B476" s="44"/>
      <c r="C476" s="44">
        <v>10</v>
      </c>
      <c r="D476" s="49" t="s">
        <v>275</v>
      </c>
      <c r="E476" s="5" t="s">
        <v>219</v>
      </c>
      <c r="F476" s="49" t="s">
        <v>318</v>
      </c>
      <c r="G476" s="51">
        <v>33239.800000000003</v>
      </c>
      <c r="H476" s="51">
        <v>34999.5</v>
      </c>
    </row>
    <row r="477" spans="1:8" ht="15.75" x14ac:dyDescent="0.25">
      <c r="A477" s="6" t="s">
        <v>260</v>
      </c>
      <c r="B477" s="47"/>
      <c r="C477" s="47">
        <v>10</v>
      </c>
      <c r="D477" s="60" t="s">
        <v>275</v>
      </c>
      <c r="E477" s="5" t="s">
        <v>219</v>
      </c>
      <c r="F477" s="49" t="s">
        <v>318</v>
      </c>
      <c r="G477" s="51">
        <v>33239.800000000003</v>
      </c>
      <c r="H477" s="51">
        <v>34999.5</v>
      </c>
    </row>
    <row r="478" spans="1:8" ht="15.75" x14ac:dyDescent="0.25">
      <c r="A478" s="20" t="s">
        <v>319</v>
      </c>
      <c r="B478" s="44"/>
      <c r="C478" s="44">
        <v>10</v>
      </c>
      <c r="D478" s="60" t="s">
        <v>256</v>
      </c>
      <c r="E478" s="7"/>
      <c r="F478" s="49"/>
      <c r="G478" s="42">
        <f t="shared" ref="G478:H479" si="48">SUM(G479,)</f>
        <v>29881</v>
      </c>
      <c r="H478" s="42">
        <f t="shared" si="48"/>
        <v>17298</v>
      </c>
    </row>
    <row r="479" spans="1:8" ht="31.5" x14ac:dyDescent="0.25">
      <c r="A479" s="6" t="s">
        <v>374</v>
      </c>
      <c r="B479" s="40"/>
      <c r="C479" s="40">
        <v>10</v>
      </c>
      <c r="D479" s="60" t="s">
        <v>256</v>
      </c>
      <c r="E479" s="8" t="s">
        <v>53</v>
      </c>
      <c r="F479" s="47"/>
      <c r="G479" s="42">
        <f t="shared" si="48"/>
        <v>29881</v>
      </c>
      <c r="H479" s="42">
        <f t="shared" si="48"/>
        <v>17298</v>
      </c>
    </row>
    <row r="480" spans="1:8" ht="31.5" x14ac:dyDescent="0.25">
      <c r="A480" s="6" t="s">
        <v>3</v>
      </c>
      <c r="B480" s="40"/>
      <c r="C480" s="40">
        <v>10</v>
      </c>
      <c r="D480" s="60" t="s">
        <v>256</v>
      </c>
      <c r="E480" s="5" t="s">
        <v>54</v>
      </c>
      <c r="F480" s="47"/>
      <c r="G480" s="42">
        <f>SUM(G481,G486)</f>
        <v>29881</v>
      </c>
      <c r="H480" s="42">
        <f>SUM(H481,H486)</f>
        <v>17298</v>
      </c>
    </row>
    <row r="481" spans="1:8" ht="127.15" customHeight="1" x14ac:dyDescent="0.25">
      <c r="A481" s="6" t="s">
        <v>617</v>
      </c>
      <c r="B481" s="40"/>
      <c r="C481" s="40">
        <v>10</v>
      </c>
      <c r="D481" s="60" t="s">
        <v>256</v>
      </c>
      <c r="E481" s="5" t="s">
        <v>101</v>
      </c>
      <c r="F481" s="47"/>
      <c r="G481" s="42">
        <f>SUM(G482,)</f>
        <v>29361</v>
      </c>
      <c r="H481" s="42">
        <f>SUM(H482,)</f>
        <v>16778</v>
      </c>
    </row>
    <row r="482" spans="1:8" ht="81" customHeight="1" x14ac:dyDescent="0.25">
      <c r="A482" s="96" t="s">
        <v>621</v>
      </c>
      <c r="B482" s="40"/>
      <c r="C482" s="40">
        <v>10</v>
      </c>
      <c r="D482" s="60" t="s">
        <v>256</v>
      </c>
      <c r="E482" s="8" t="s">
        <v>550</v>
      </c>
      <c r="F482" s="50"/>
      <c r="G482" s="42">
        <f>SUM(G483)</f>
        <v>29361</v>
      </c>
      <c r="H482" s="42">
        <f>SUM(H483)</f>
        <v>16778</v>
      </c>
    </row>
    <row r="483" spans="1:8" ht="15.75" x14ac:dyDescent="0.25">
      <c r="A483" s="1" t="s">
        <v>311</v>
      </c>
      <c r="B483" s="40"/>
      <c r="C483" s="40">
        <v>10</v>
      </c>
      <c r="D483" s="60" t="s">
        <v>256</v>
      </c>
      <c r="E483" s="8" t="s">
        <v>550</v>
      </c>
      <c r="F483" s="50">
        <v>300</v>
      </c>
      <c r="G483" s="42">
        <f>SUM(G484)</f>
        <v>29361</v>
      </c>
      <c r="H483" s="42">
        <f>SUM(H484)</f>
        <v>16778</v>
      </c>
    </row>
    <row r="484" spans="1:8" ht="31.5" x14ac:dyDescent="0.25">
      <c r="A484" s="1" t="s">
        <v>321</v>
      </c>
      <c r="B484" s="40"/>
      <c r="C484" s="40">
        <v>10</v>
      </c>
      <c r="D484" s="60" t="s">
        <v>256</v>
      </c>
      <c r="E484" s="8" t="s">
        <v>550</v>
      </c>
      <c r="F484" s="47">
        <v>323</v>
      </c>
      <c r="G484" s="99">
        <v>29361</v>
      </c>
      <c r="H484" s="99">
        <v>16778</v>
      </c>
    </row>
    <row r="485" spans="1:8" ht="15.75" x14ac:dyDescent="0.25">
      <c r="A485" s="14" t="s">
        <v>260</v>
      </c>
      <c r="B485" s="40"/>
      <c r="C485" s="40">
        <v>10</v>
      </c>
      <c r="D485" s="60" t="s">
        <v>256</v>
      </c>
      <c r="E485" s="8" t="s">
        <v>550</v>
      </c>
      <c r="F485" s="47">
        <v>323</v>
      </c>
      <c r="G485" s="99">
        <v>29361</v>
      </c>
      <c r="H485" s="99">
        <v>16778</v>
      </c>
    </row>
    <row r="486" spans="1:8" s="90" customFormat="1" ht="94.5" x14ac:dyDescent="0.25">
      <c r="A486" s="96" t="s">
        <v>618</v>
      </c>
      <c r="B486" s="89"/>
      <c r="C486" s="40">
        <v>10</v>
      </c>
      <c r="D486" s="60" t="s">
        <v>256</v>
      </c>
      <c r="E486" s="89" t="s">
        <v>619</v>
      </c>
      <c r="F486" s="47"/>
      <c r="G486" s="42">
        <f t="shared" ref="G486:G488" si="49">SUM(G487)</f>
        <v>520</v>
      </c>
      <c r="H486" s="42">
        <f t="shared" ref="H486:H488" si="50">SUM(H487)</f>
        <v>520</v>
      </c>
    </row>
    <row r="487" spans="1:8" s="90" customFormat="1" ht="78.75" x14ac:dyDescent="0.25">
      <c r="A487" s="6" t="s">
        <v>320</v>
      </c>
      <c r="B487" s="89"/>
      <c r="C487" s="40">
        <v>10</v>
      </c>
      <c r="D487" s="60" t="s">
        <v>256</v>
      </c>
      <c r="E487" s="89" t="s">
        <v>620</v>
      </c>
      <c r="F487" s="47"/>
      <c r="G487" s="42">
        <f t="shared" si="49"/>
        <v>520</v>
      </c>
      <c r="H487" s="42">
        <f t="shared" si="50"/>
        <v>520</v>
      </c>
    </row>
    <row r="488" spans="1:8" s="90" customFormat="1" ht="31.5" x14ac:dyDescent="0.25">
      <c r="A488" s="96" t="s">
        <v>364</v>
      </c>
      <c r="B488" s="89"/>
      <c r="C488" s="40">
        <v>10</v>
      </c>
      <c r="D488" s="60" t="s">
        <v>256</v>
      </c>
      <c r="E488" s="89" t="s">
        <v>620</v>
      </c>
      <c r="F488" s="47">
        <v>200</v>
      </c>
      <c r="G488" s="42">
        <f t="shared" si="49"/>
        <v>520</v>
      </c>
      <c r="H488" s="42">
        <f t="shared" si="50"/>
        <v>520</v>
      </c>
    </row>
    <row r="489" spans="1:8" s="90" customFormat="1" ht="31.5" x14ac:dyDescent="0.25">
      <c r="A489" s="96" t="s">
        <v>257</v>
      </c>
      <c r="B489" s="89"/>
      <c r="C489" s="40">
        <v>10</v>
      </c>
      <c r="D489" s="60" t="s">
        <v>256</v>
      </c>
      <c r="E489" s="89" t="s">
        <v>620</v>
      </c>
      <c r="F489" s="47">
        <v>240</v>
      </c>
      <c r="G489" s="42">
        <v>520</v>
      </c>
      <c r="H489" s="42">
        <v>520</v>
      </c>
    </row>
    <row r="490" spans="1:8" s="90" customFormat="1" ht="15.75" x14ac:dyDescent="0.25">
      <c r="A490" s="96" t="s">
        <v>556</v>
      </c>
      <c r="B490" s="40"/>
      <c r="C490" s="40">
        <v>12</v>
      </c>
      <c r="D490" s="60"/>
      <c r="E490" s="8"/>
      <c r="F490" s="47"/>
      <c r="G490" s="42">
        <f t="shared" ref="G490:H494" si="51">SUM(G491)</f>
        <v>2123.6999999999998</v>
      </c>
      <c r="H490" s="42">
        <f t="shared" si="51"/>
        <v>2123.6999999999998</v>
      </c>
    </row>
    <row r="491" spans="1:8" s="90" customFormat="1" ht="15.75" x14ac:dyDescent="0.25">
      <c r="A491" s="96" t="s">
        <v>557</v>
      </c>
      <c r="B491" s="40"/>
      <c r="C491" s="40">
        <v>12</v>
      </c>
      <c r="D491" s="60" t="s">
        <v>256</v>
      </c>
      <c r="E491" s="8"/>
      <c r="F491" s="47"/>
      <c r="G491" s="42">
        <f t="shared" si="51"/>
        <v>2123.6999999999998</v>
      </c>
      <c r="H491" s="42">
        <f t="shared" si="51"/>
        <v>2123.6999999999998</v>
      </c>
    </row>
    <row r="492" spans="1:8" s="90" customFormat="1" ht="64.150000000000006" customHeight="1" x14ac:dyDescent="0.25">
      <c r="A492" s="6" t="s">
        <v>377</v>
      </c>
      <c r="B492" s="44"/>
      <c r="C492" s="40">
        <v>12</v>
      </c>
      <c r="D492" s="60" t="s">
        <v>256</v>
      </c>
      <c r="E492" s="8" t="s">
        <v>234</v>
      </c>
      <c r="F492" s="47"/>
      <c r="G492" s="42">
        <f t="shared" si="51"/>
        <v>2123.6999999999998</v>
      </c>
      <c r="H492" s="42">
        <f t="shared" si="51"/>
        <v>2123.6999999999998</v>
      </c>
    </row>
    <row r="493" spans="1:8" s="90" customFormat="1" ht="93" customHeight="1" x14ac:dyDescent="0.25">
      <c r="A493" s="2" t="s">
        <v>402</v>
      </c>
      <c r="B493" s="89"/>
      <c r="C493" s="40">
        <v>12</v>
      </c>
      <c r="D493" s="60" t="s">
        <v>256</v>
      </c>
      <c r="E493" s="89" t="s">
        <v>436</v>
      </c>
      <c r="F493" s="47"/>
      <c r="G493" s="42">
        <f t="shared" si="51"/>
        <v>2123.6999999999998</v>
      </c>
      <c r="H493" s="42">
        <f t="shared" si="51"/>
        <v>2123.6999999999998</v>
      </c>
    </row>
    <row r="494" spans="1:8" s="90" customFormat="1" ht="31.5" x14ac:dyDescent="0.25">
      <c r="A494" s="96" t="s">
        <v>364</v>
      </c>
      <c r="B494" s="44"/>
      <c r="C494" s="40">
        <v>12</v>
      </c>
      <c r="D494" s="60" t="s">
        <v>256</v>
      </c>
      <c r="E494" s="89" t="s">
        <v>436</v>
      </c>
      <c r="F494" s="47">
        <v>200</v>
      </c>
      <c r="G494" s="42">
        <f t="shared" si="51"/>
        <v>2123.6999999999998</v>
      </c>
      <c r="H494" s="42">
        <f t="shared" si="51"/>
        <v>2123.6999999999998</v>
      </c>
    </row>
    <row r="495" spans="1:8" s="90" customFormat="1" ht="31.5" x14ac:dyDescent="0.25">
      <c r="A495" s="96" t="s">
        <v>257</v>
      </c>
      <c r="B495" s="44"/>
      <c r="C495" s="40">
        <v>12</v>
      </c>
      <c r="D495" s="60" t="s">
        <v>256</v>
      </c>
      <c r="E495" s="89" t="s">
        <v>436</v>
      </c>
      <c r="F495" s="47">
        <v>240</v>
      </c>
      <c r="G495" s="42">
        <v>2123.6999999999998</v>
      </c>
      <c r="H495" s="42">
        <v>2123.6999999999998</v>
      </c>
    </row>
    <row r="496" spans="1:8" s="21" customFormat="1" ht="15.75" x14ac:dyDescent="0.25">
      <c r="A496" s="21" t="s">
        <v>322</v>
      </c>
      <c r="C496" s="21">
        <v>13</v>
      </c>
      <c r="G496" s="42">
        <f>SUM(G497)</f>
        <v>3700</v>
      </c>
      <c r="H496" s="42">
        <f>SUM(H497)</f>
        <v>3700</v>
      </c>
    </row>
    <row r="497" spans="1:8" s="21" customFormat="1" ht="31.5" x14ac:dyDescent="0.25">
      <c r="A497" s="6" t="s">
        <v>323</v>
      </c>
      <c r="C497" s="21">
        <v>13</v>
      </c>
      <c r="D497" s="63" t="s">
        <v>250</v>
      </c>
      <c r="E497" s="4"/>
      <c r="G497" s="42">
        <f t="shared" ref="G497:H502" si="52">SUM(G498)</f>
        <v>3700</v>
      </c>
      <c r="H497" s="42">
        <f t="shared" si="52"/>
        <v>3700</v>
      </c>
    </row>
    <row r="498" spans="1:8" s="21" customFormat="1" ht="47.25" x14ac:dyDescent="0.25">
      <c r="A498" s="6" t="s">
        <v>643</v>
      </c>
      <c r="B498" s="44"/>
      <c r="C498" s="21">
        <v>13</v>
      </c>
      <c r="D498" s="63" t="s">
        <v>250</v>
      </c>
      <c r="E498" s="8" t="s">
        <v>42</v>
      </c>
      <c r="G498" s="42">
        <f t="shared" si="52"/>
        <v>3700</v>
      </c>
      <c r="H498" s="42">
        <f t="shared" si="52"/>
        <v>3700</v>
      </c>
    </row>
    <row r="499" spans="1:8" s="21" customFormat="1" ht="31.5" x14ac:dyDescent="0.25">
      <c r="A499" s="6" t="s">
        <v>679</v>
      </c>
      <c r="C499" s="21">
        <v>13</v>
      </c>
      <c r="D499" s="63" t="s">
        <v>250</v>
      </c>
      <c r="E499" s="89" t="s">
        <v>45</v>
      </c>
      <c r="G499" s="42">
        <f t="shared" si="52"/>
        <v>3700</v>
      </c>
      <c r="H499" s="42">
        <f t="shared" si="52"/>
        <v>3700</v>
      </c>
    </row>
    <row r="500" spans="1:8" s="21" customFormat="1" ht="31.5" x14ac:dyDescent="0.25">
      <c r="A500" s="6" t="s">
        <v>680</v>
      </c>
      <c r="C500" s="21">
        <v>13</v>
      </c>
      <c r="D500" s="63" t="s">
        <v>250</v>
      </c>
      <c r="E500" s="89" t="s">
        <v>97</v>
      </c>
      <c r="G500" s="42">
        <f t="shared" si="52"/>
        <v>3700</v>
      </c>
      <c r="H500" s="42">
        <f t="shared" si="52"/>
        <v>3700</v>
      </c>
    </row>
    <row r="501" spans="1:8" s="21" customFormat="1" ht="15.75" x14ac:dyDescent="0.25">
      <c r="A501" s="21" t="s">
        <v>22</v>
      </c>
      <c r="C501" s="21">
        <v>13</v>
      </c>
      <c r="D501" s="63" t="s">
        <v>250</v>
      </c>
      <c r="E501" s="89" t="s">
        <v>237</v>
      </c>
      <c r="G501" s="42">
        <f t="shared" si="52"/>
        <v>3700</v>
      </c>
      <c r="H501" s="42">
        <f t="shared" si="52"/>
        <v>3700</v>
      </c>
    </row>
    <row r="502" spans="1:8" s="21" customFormat="1" ht="15.75" x14ac:dyDescent="0.25">
      <c r="A502" s="21" t="s">
        <v>324</v>
      </c>
      <c r="C502" s="21">
        <v>13</v>
      </c>
      <c r="D502" s="63" t="s">
        <v>250</v>
      </c>
      <c r="E502" s="89" t="s">
        <v>237</v>
      </c>
      <c r="F502" s="21">
        <v>700</v>
      </c>
      <c r="G502" s="42">
        <f t="shared" si="52"/>
        <v>3700</v>
      </c>
      <c r="H502" s="42">
        <f t="shared" si="52"/>
        <v>3700</v>
      </c>
    </row>
    <row r="503" spans="1:8" s="21" customFormat="1" ht="15.75" x14ac:dyDescent="0.25">
      <c r="A503" s="21" t="s">
        <v>325</v>
      </c>
      <c r="C503" s="21">
        <v>13</v>
      </c>
      <c r="D503" s="63" t="s">
        <v>250</v>
      </c>
      <c r="E503" s="89" t="s">
        <v>237</v>
      </c>
      <c r="F503" s="21">
        <v>730</v>
      </c>
      <c r="G503" s="51">
        <v>3700</v>
      </c>
      <c r="H503" s="51">
        <v>3700</v>
      </c>
    </row>
    <row r="504" spans="1:8" ht="16.5" customHeight="1" x14ac:dyDescent="0.25">
      <c r="A504" s="66"/>
      <c r="B504" s="47"/>
      <c r="C504" s="47"/>
      <c r="D504" s="63"/>
      <c r="E504" s="47"/>
      <c r="F504" s="47"/>
      <c r="G504" s="51"/>
      <c r="H504" s="51"/>
    </row>
    <row r="505" spans="1:8" ht="21" customHeight="1" x14ac:dyDescent="0.25">
      <c r="A505" s="26" t="s">
        <v>326</v>
      </c>
      <c r="B505" s="37" t="s">
        <v>327</v>
      </c>
      <c r="C505" s="67"/>
      <c r="D505" s="67"/>
      <c r="E505" s="67"/>
      <c r="F505" s="67"/>
      <c r="G505" s="39">
        <f>SUM(G507)</f>
        <v>2787.2</v>
      </c>
      <c r="H505" s="39">
        <f>SUM(H507)</f>
        <v>2787.2</v>
      </c>
    </row>
    <row r="506" spans="1:8" ht="18.75" customHeight="1" x14ac:dyDescent="0.25">
      <c r="A506" s="26"/>
      <c r="B506" s="40"/>
      <c r="C506" s="55"/>
      <c r="D506" s="55"/>
      <c r="E506" s="55"/>
      <c r="F506" s="55"/>
      <c r="G506" s="42"/>
      <c r="H506" s="42"/>
    </row>
    <row r="507" spans="1:8" ht="15.75" x14ac:dyDescent="0.25">
      <c r="A507" s="11" t="s">
        <v>249</v>
      </c>
      <c r="B507" s="43"/>
      <c r="C507" s="40" t="s">
        <v>250</v>
      </c>
      <c r="D507" s="44"/>
      <c r="E507" s="45"/>
      <c r="F507" s="45"/>
      <c r="G507" s="42">
        <f>SUM(G508)</f>
        <v>2787.2</v>
      </c>
      <c r="H507" s="42">
        <f>SUM(H508)</f>
        <v>2787.2</v>
      </c>
    </row>
    <row r="508" spans="1:8" ht="47.25" x14ac:dyDescent="0.25">
      <c r="A508" s="13" t="s">
        <v>328</v>
      </c>
      <c r="B508" s="44"/>
      <c r="C508" s="44" t="s">
        <v>250</v>
      </c>
      <c r="D508" s="44" t="s">
        <v>275</v>
      </c>
      <c r="E508" s="45"/>
      <c r="F508" s="45"/>
      <c r="G508" s="42">
        <f>SUM(G509,G515)</f>
        <v>2787.2</v>
      </c>
      <c r="H508" s="42">
        <f>SUM(H509,H515)</f>
        <v>2787.2</v>
      </c>
    </row>
    <row r="509" spans="1:8" s="90" customFormat="1" ht="47.25" x14ac:dyDescent="0.25">
      <c r="A509" s="6" t="s">
        <v>643</v>
      </c>
      <c r="B509" s="44"/>
      <c r="C509" s="44" t="s">
        <v>250</v>
      </c>
      <c r="D509" s="44" t="s">
        <v>275</v>
      </c>
      <c r="E509" s="8" t="s">
        <v>42</v>
      </c>
      <c r="F509" s="45"/>
      <c r="G509" s="42">
        <f t="shared" ref="G509:H513" si="53">SUM(G510)</f>
        <v>10</v>
      </c>
      <c r="H509" s="42">
        <f t="shared" si="53"/>
        <v>10</v>
      </c>
    </row>
    <row r="510" spans="1:8" s="90" customFormat="1" ht="47.25" x14ac:dyDescent="0.25">
      <c r="A510" s="6" t="s">
        <v>647</v>
      </c>
      <c r="B510" s="40"/>
      <c r="C510" s="44" t="s">
        <v>250</v>
      </c>
      <c r="D510" s="44" t="s">
        <v>275</v>
      </c>
      <c r="E510" s="89" t="s">
        <v>44</v>
      </c>
      <c r="F510" s="49"/>
      <c r="G510" s="42">
        <f t="shared" si="53"/>
        <v>10</v>
      </c>
      <c r="H510" s="42">
        <f t="shared" si="53"/>
        <v>10</v>
      </c>
    </row>
    <row r="511" spans="1:8" s="90" customFormat="1" ht="47.25" x14ac:dyDescent="0.25">
      <c r="A511" s="12" t="s">
        <v>648</v>
      </c>
      <c r="B511" s="44"/>
      <c r="C511" s="44" t="s">
        <v>250</v>
      </c>
      <c r="D511" s="44" t="s">
        <v>275</v>
      </c>
      <c r="E511" s="89" t="s">
        <v>649</v>
      </c>
      <c r="F511" s="49"/>
      <c r="G511" s="42">
        <f t="shared" si="53"/>
        <v>10</v>
      </c>
      <c r="H511" s="42">
        <f t="shared" si="53"/>
        <v>10</v>
      </c>
    </row>
    <row r="512" spans="1:8" s="90" customFormat="1" ht="31.5" x14ac:dyDescent="0.25">
      <c r="A512" s="6" t="s">
        <v>650</v>
      </c>
      <c r="B512" s="44"/>
      <c r="C512" s="44" t="s">
        <v>250</v>
      </c>
      <c r="D512" s="44" t="s">
        <v>275</v>
      </c>
      <c r="E512" s="89" t="s">
        <v>651</v>
      </c>
      <c r="F512" s="7"/>
      <c r="G512" s="42">
        <f t="shared" si="53"/>
        <v>10</v>
      </c>
      <c r="H512" s="42">
        <f t="shared" si="53"/>
        <v>10</v>
      </c>
    </row>
    <row r="513" spans="1:8" s="90" customFormat="1" ht="31.5" x14ac:dyDescent="0.25">
      <c r="A513" s="96" t="s">
        <v>364</v>
      </c>
      <c r="B513" s="44"/>
      <c r="C513" s="44" t="s">
        <v>250</v>
      </c>
      <c r="D513" s="44" t="s">
        <v>275</v>
      </c>
      <c r="E513" s="89" t="s">
        <v>651</v>
      </c>
      <c r="F513" s="47">
        <v>200</v>
      </c>
      <c r="G513" s="42">
        <f t="shared" si="53"/>
        <v>10</v>
      </c>
      <c r="H513" s="42">
        <f t="shared" si="53"/>
        <v>10</v>
      </c>
    </row>
    <row r="514" spans="1:8" s="90" customFormat="1" ht="31.5" x14ac:dyDescent="0.25">
      <c r="A514" s="96" t="s">
        <v>257</v>
      </c>
      <c r="B514" s="44"/>
      <c r="C514" s="44" t="s">
        <v>250</v>
      </c>
      <c r="D514" s="44" t="s">
        <v>275</v>
      </c>
      <c r="E514" s="89" t="s">
        <v>651</v>
      </c>
      <c r="F514" s="47">
        <v>240</v>
      </c>
      <c r="G514" s="42">
        <v>10</v>
      </c>
      <c r="H514" s="42">
        <v>10</v>
      </c>
    </row>
    <row r="515" spans="1:8" ht="31.5" x14ac:dyDescent="0.25">
      <c r="A515" s="14" t="s">
        <v>121</v>
      </c>
      <c r="B515" s="44"/>
      <c r="C515" s="44" t="s">
        <v>250</v>
      </c>
      <c r="D515" s="44" t="s">
        <v>275</v>
      </c>
      <c r="E515" s="8" t="s">
        <v>122</v>
      </c>
      <c r="F515" s="7"/>
      <c r="G515" s="42">
        <f>SUM(G516,G521,)</f>
        <v>2777.2</v>
      </c>
      <c r="H515" s="42">
        <f>SUM(H516,H521,)</f>
        <v>2777.2</v>
      </c>
    </row>
    <row r="516" spans="1:8" ht="15.75" x14ac:dyDescent="0.25">
      <c r="A516" s="13" t="s">
        <v>329</v>
      </c>
      <c r="B516" s="44"/>
      <c r="C516" s="44" t="s">
        <v>250</v>
      </c>
      <c r="D516" s="44" t="s">
        <v>275</v>
      </c>
      <c r="E516" s="8" t="s">
        <v>330</v>
      </c>
      <c r="F516" s="7"/>
      <c r="G516" s="42">
        <f>SUM(G517,G519)</f>
        <v>865</v>
      </c>
      <c r="H516" s="42">
        <f>SUM(H517,H519)</f>
        <v>865</v>
      </c>
    </row>
    <row r="517" spans="1:8" ht="31.5" x14ac:dyDescent="0.25">
      <c r="A517" s="14" t="s">
        <v>364</v>
      </c>
      <c r="B517" s="44"/>
      <c r="C517" s="44" t="s">
        <v>250</v>
      </c>
      <c r="D517" s="44" t="s">
        <v>275</v>
      </c>
      <c r="E517" s="8" t="s">
        <v>330</v>
      </c>
      <c r="F517" s="47">
        <v>200</v>
      </c>
      <c r="G517" s="42">
        <f>SUM(G518)</f>
        <v>859</v>
      </c>
      <c r="H517" s="42">
        <f>SUM(H518)</f>
        <v>859</v>
      </c>
    </row>
    <row r="518" spans="1:8" ht="31.5" x14ac:dyDescent="0.25">
      <c r="A518" s="14" t="s">
        <v>257</v>
      </c>
      <c r="B518" s="44"/>
      <c r="C518" s="44" t="s">
        <v>250</v>
      </c>
      <c r="D518" s="44" t="s">
        <v>275</v>
      </c>
      <c r="E518" s="8" t="s">
        <v>330</v>
      </c>
      <c r="F518" s="47">
        <v>240</v>
      </c>
      <c r="G518" s="42">
        <v>859</v>
      </c>
      <c r="H518" s="42">
        <v>859</v>
      </c>
    </row>
    <row r="519" spans="1:8" ht="15.75" x14ac:dyDescent="0.25">
      <c r="A519" s="14" t="s">
        <v>258</v>
      </c>
      <c r="B519" s="44"/>
      <c r="C519" s="44" t="s">
        <v>250</v>
      </c>
      <c r="D519" s="44" t="s">
        <v>275</v>
      </c>
      <c r="E519" s="8" t="s">
        <v>330</v>
      </c>
      <c r="F519" s="47">
        <v>800</v>
      </c>
      <c r="G519" s="42">
        <f>SUM(G520)</f>
        <v>6</v>
      </c>
      <c r="H519" s="42">
        <f>SUM(H520)</f>
        <v>6</v>
      </c>
    </row>
    <row r="520" spans="1:8" ht="15.75" x14ac:dyDescent="0.25">
      <c r="A520" s="14" t="s">
        <v>259</v>
      </c>
      <c r="B520" s="44"/>
      <c r="C520" s="44" t="s">
        <v>250</v>
      </c>
      <c r="D520" s="44" t="s">
        <v>275</v>
      </c>
      <c r="E520" s="8" t="s">
        <v>330</v>
      </c>
      <c r="F520" s="47">
        <v>850</v>
      </c>
      <c r="G520" s="42">
        <v>6</v>
      </c>
      <c r="H520" s="42">
        <v>6</v>
      </c>
    </row>
    <row r="521" spans="1:8" ht="31.5" x14ac:dyDescent="0.25">
      <c r="A521" s="14" t="s">
        <v>331</v>
      </c>
      <c r="B521" s="44"/>
      <c r="C521" s="44" t="s">
        <v>250</v>
      </c>
      <c r="D521" s="44" t="s">
        <v>275</v>
      </c>
      <c r="E521" s="8" t="s">
        <v>332</v>
      </c>
      <c r="F521" s="47"/>
      <c r="G521" s="42">
        <f>SUM(G522)</f>
        <v>1912.2</v>
      </c>
      <c r="H521" s="42">
        <f>SUM(H522)</f>
        <v>1912.2</v>
      </c>
    </row>
    <row r="522" spans="1:8" ht="63" x14ac:dyDescent="0.25">
      <c r="A522" s="14" t="s">
        <v>253</v>
      </c>
      <c r="B522" s="44"/>
      <c r="C522" s="44" t="s">
        <v>250</v>
      </c>
      <c r="D522" s="44" t="s">
        <v>275</v>
      </c>
      <c r="E522" s="8" t="s">
        <v>332</v>
      </c>
      <c r="F522" s="47">
        <v>100</v>
      </c>
      <c r="G522" s="42">
        <f>SUM(G523)</f>
        <v>1912.2</v>
      </c>
      <c r="H522" s="42">
        <f>SUM(H523)</f>
        <v>1912.2</v>
      </c>
    </row>
    <row r="523" spans="1:8" ht="31.5" x14ac:dyDescent="0.25">
      <c r="A523" s="14" t="s">
        <v>254</v>
      </c>
      <c r="B523" s="44"/>
      <c r="C523" s="44" t="s">
        <v>250</v>
      </c>
      <c r="D523" s="44" t="s">
        <v>275</v>
      </c>
      <c r="E523" s="8" t="s">
        <v>332</v>
      </c>
      <c r="F523" s="47">
        <v>120</v>
      </c>
      <c r="G523" s="42">
        <v>1912.2</v>
      </c>
      <c r="H523" s="42">
        <v>1912.2</v>
      </c>
    </row>
    <row r="524" spans="1:8" ht="18" customHeight="1" x14ac:dyDescent="0.25">
      <c r="A524" s="68"/>
      <c r="B524" s="44"/>
      <c r="C524" s="44"/>
      <c r="D524" s="44"/>
      <c r="E524" s="47"/>
      <c r="F524" s="47"/>
      <c r="G524" s="48"/>
      <c r="H524" s="48"/>
    </row>
    <row r="525" spans="1:8" ht="31.5" x14ac:dyDescent="0.25">
      <c r="A525" s="69" t="s">
        <v>333</v>
      </c>
      <c r="B525" s="37" t="s">
        <v>334</v>
      </c>
      <c r="C525" s="67"/>
      <c r="D525" s="67"/>
      <c r="E525" s="67"/>
      <c r="F525" s="67"/>
      <c r="G525" s="39">
        <f>SUM(G527,G553,G565,)</f>
        <v>29944.5</v>
      </c>
      <c r="H525" s="39">
        <f>SUM(H527,H553,H565,)</f>
        <v>24533.199999999997</v>
      </c>
    </row>
    <row r="526" spans="1:8" ht="18" customHeight="1" x14ac:dyDescent="0.25">
      <c r="A526" s="70"/>
      <c r="B526" s="40"/>
      <c r="C526" s="55"/>
      <c r="D526" s="55"/>
      <c r="E526" s="55"/>
      <c r="F526" s="55"/>
      <c r="G526" s="42"/>
      <c r="H526" s="42"/>
    </row>
    <row r="527" spans="1:8" ht="15.75" x14ac:dyDescent="0.25">
      <c r="A527" s="11" t="s">
        <v>249</v>
      </c>
      <c r="B527" s="43"/>
      <c r="C527" s="40" t="s">
        <v>250</v>
      </c>
      <c r="D527" s="44"/>
      <c r="E527" s="55"/>
      <c r="F527" s="55"/>
      <c r="G527" s="42">
        <f>SUM(G528)</f>
        <v>15638.599999999999</v>
      </c>
      <c r="H527" s="42">
        <f>SUM(H528)</f>
        <v>15638.599999999999</v>
      </c>
    </row>
    <row r="528" spans="1:8" ht="15.75" x14ac:dyDescent="0.25">
      <c r="A528" s="13" t="s">
        <v>264</v>
      </c>
      <c r="B528" s="44"/>
      <c r="C528" s="44" t="s">
        <v>250</v>
      </c>
      <c r="D528" s="44">
        <v>13</v>
      </c>
      <c r="E528" s="44"/>
      <c r="F528" s="44"/>
      <c r="G528" s="42">
        <f>SUM(G529)</f>
        <v>15638.599999999999</v>
      </c>
      <c r="H528" s="42">
        <f>SUM(H529)</f>
        <v>15638.599999999999</v>
      </c>
    </row>
    <row r="529" spans="1:8" s="74" customFormat="1" ht="47.25" x14ac:dyDescent="0.25">
      <c r="A529" s="6" t="s">
        <v>643</v>
      </c>
      <c r="B529" s="8"/>
      <c r="C529" s="40" t="s">
        <v>250</v>
      </c>
      <c r="D529" s="40">
        <v>13</v>
      </c>
      <c r="E529" s="8" t="s">
        <v>42</v>
      </c>
      <c r="F529" s="45"/>
      <c r="G529" s="42">
        <f>SUM(G530,G539,G544)</f>
        <v>15638.599999999999</v>
      </c>
      <c r="H529" s="42">
        <f>SUM(H530,H539,H544)</f>
        <v>15638.599999999999</v>
      </c>
    </row>
    <row r="530" spans="1:8" s="74" customFormat="1" ht="31.5" x14ac:dyDescent="0.25">
      <c r="A530" s="6" t="s">
        <v>681</v>
      </c>
      <c r="B530" s="8"/>
      <c r="C530" s="40" t="s">
        <v>250</v>
      </c>
      <c r="D530" s="40">
        <v>13</v>
      </c>
      <c r="E530" s="89" t="s">
        <v>43</v>
      </c>
      <c r="F530" s="45"/>
      <c r="G530" s="42">
        <f>SUM(G531,G535)</f>
        <v>1870</v>
      </c>
      <c r="H530" s="42">
        <f>SUM(H531,H535)</f>
        <v>1870</v>
      </c>
    </row>
    <row r="531" spans="1:8" s="90" customFormat="1" ht="63" x14ac:dyDescent="0.25">
      <c r="A531" s="6" t="s">
        <v>682</v>
      </c>
      <c r="B531" s="89"/>
      <c r="C531" s="40" t="s">
        <v>250</v>
      </c>
      <c r="D531" s="40">
        <v>13</v>
      </c>
      <c r="E531" s="89" t="s">
        <v>96</v>
      </c>
      <c r="F531" s="44"/>
      <c r="G531" s="42">
        <f>SUM(G532,)</f>
        <v>750</v>
      </c>
      <c r="H531" s="42">
        <f>SUM(H532,)</f>
        <v>750</v>
      </c>
    </row>
    <row r="532" spans="1:8" s="90" customFormat="1" ht="49.5" customHeight="1" x14ac:dyDescent="0.25">
      <c r="A532" s="6" t="s">
        <v>186</v>
      </c>
      <c r="B532" s="89"/>
      <c r="C532" s="40" t="s">
        <v>250</v>
      </c>
      <c r="D532" s="40">
        <v>13</v>
      </c>
      <c r="E532" s="89" t="s">
        <v>683</v>
      </c>
      <c r="F532" s="44"/>
      <c r="G532" s="42">
        <f>SUM(G533,)</f>
        <v>750</v>
      </c>
      <c r="H532" s="42">
        <f>SUM(H533,)</f>
        <v>750</v>
      </c>
    </row>
    <row r="533" spans="1:8" s="90" customFormat="1" ht="31.5" x14ac:dyDescent="0.25">
      <c r="A533" s="96" t="s">
        <v>364</v>
      </c>
      <c r="B533" s="44"/>
      <c r="C533" s="44" t="s">
        <v>250</v>
      </c>
      <c r="D533" s="44">
        <v>13</v>
      </c>
      <c r="E533" s="89" t="s">
        <v>683</v>
      </c>
      <c r="F533" s="47">
        <v>200</v>
      </c>
      <c r="G533" s="42">
        <f>SUM(G534)</f>
        <v>750</v>
      </c>
      <c r="H533" s="42">
        <f>SUM(H534)</f>
        <v>750</v>
      </c>
    </row>
    <row r="534" spans="1:8" s="90" customFormat="1" ht="31.5" x14ac:dyDescent="0.25">
      <c r="A534" s="96" t="s">
        <v>257</v>
      </c>
      <c r="B534" s="44"/>
      <c r="C534" s="44" t="s">
        <v>250</v>
      </c>
      <c r="D534" s="44">
        <v>13</v>
      </c>
      <c r="E534" s="89" t="s">
        <v>683</v>
      </c>
      <c r="F534" s="47">
        <v>240</v>
      </c>
      <c r="G534" s="42">
        <v>750</v>
      </c>
      <c r="H534" s="42">
        <v>750</v>
      </c>
    </row>
    <row r="535" spans="1:8" s="90" customFormat="1" ht="47.25" x14ac:dyDescent="0.25">
      <c r="A535" s="96" t="s">
        <v>684</v>
      </c>
      <c r="B535" s="89"/>
      <c r="C535" s="44" t="s">
        <v>250</v>
      </c>
      <c r="D535" s="44">
        <v>13</v>
      </c>
      <c r="E535" s="89" t="s">
        <v>685</v>
      </c>
      <c r="F535" s="47"/>
      <c r="G535" s="42">
        <f t="shared" ref="G535:H537" si="54">SUM(G536)</f>
        <v>1120</v>
      </c>
      <c r="H535" s="42">
        <f t="shared" si="54"/>
        <v>1120</v>
      </c>
    </row>
    <row r="536" spans="1:8" s="90" customFormat="1" ht="31.5" x14ac:dyDescent="0.25">
      <c r="A536" s="6" t="s">
        <v>188</v>
      </c>
      <c r="B536" s="89"/>
      <c r="C536" s="44" t="s">
        <v>250</v>
      </c>
      <c r="D536" s="44">
        <v>13</v>
      </c>
      <c r="E536" s="89" t="s">
        <v>686</v>
      </c>
      <c r="F536" s="47"/>
      <c r="G536" s="42">
        <f t="shared" si="54"/>
        <v>1120</v>
      </c>
      <c r="H536" s="42">
        <f t="shared" si="54"/>
        <v>1120</v>
      </c>
    </row>
    <row r="537" spans="1:8" s="90" customFormat="1" ht="31.5" x14ac:dyDescent="0.25">
      <c r="A537" s="96" t="s">
        <v>364</v>
      </c>
      <c r="B537" s="44"/>
      <c r="C537" s="44" t="s">
        <v>250</v>
      </c>
      <c r="D537" s="44">
        <v>13</v>
      </c>
      <c r="E537" s="89" t="s">
        <v>686</v>
      </c>
      <c r="F537" s="47">
        <v>200</v>
      </c>
      <c r="G537" s="42">
        <f t="shared" si="54"/>
        <v>1120</v>
      </c>
      <c r="H537" s="42">
        <f t="shared" si="54"/>
        <v>1120</v>
      </c>
    </row>
    <row r="538" spans="1:8" s="90" customFormat="1" ht="31.5" x14ac:dyDescent="0.25">
      <c r="A538" s="96" t="s">
        <v>257</v>
      </c>
      <c r="B538" s="44"/>
      <c r="C538" s="44" t="s">
        <v>250</v>
      </c>
      <c r="D538" s="44">
        <v>13</v>
      </c>
      <c r="E538" s="89" t="s">
        <v>686</v>
      </c>
      <c r="F538" s="47">
        <v>240</v>
      </c>
      <c r="G538" s="42">
        <v>1120</v>
      </c>
      <c r="H538" s="42">
        <v>1120</v>
      </c>
    </row>
    <row r="539" spans="1:8" s="90" customFormat="1" ht="47.25" x14ac:dyDescent="0.25">
      <c r="A539" s="6" t="s">
        <v>647</v>
      </c>
      <c r="B539" s="40"/>
      <c r="C539" s="40" t="s">
        <v>250</v>
      </c>
      <c r="D539" s="40">
        <v>13</v>
      </c>
      <c r="E539" s="89" t="s">
        <v>44</v>
      </c>
      <c r="F539" s="49"/>
      <c r="G539" s="42">
        <f t="shared" ref="G539:H542" si="55">SUM(G540)</f>
        <v>50</v>
      </c>
      <c r="H539" s="42">
        <f t="shared" si="55"/>
        <v>50</v>
      </c>
    </row>
    <row r="540" spans="1:8" s="90" customFormat="1" ht="47.25" x14ac:dyDescent="0.25">
      <c r="A540" s="12" t="s">
        <v>648</v>
      </c>
      <c r="B540" s="44"/>
      <c r="C540" s="40" t="s">
        <v>250</v>
      </c>
      <c r="D540" s="40">
        <v>13</v>
      </c>
      <c r="E540" s="89" t="s">
        <v>649</v>
      </c>
      <c r="F540" s="49"/>
      <c r="G540" s="42">
        <f t="shared" si="55"/>
        <v>50</v>
      </c>
      <c r="H540" s="42">
        <f t="shared" si="55"/>
        <v>50</v>
      </c>
    </row>
    <row r="541" spans="1:8" s="90" customFormat="1" ht="31.5" x14ac:dyDescent="0.25">
      <c r="A541" s="6" t="s">
        <v>650</v>
      </c>
      <c r="B541" s="44"/>
      <c r="C541" s="40" t="s">
        <v>250</v>
      </c>
      <c r="D541" s="40">
        <v>13</v>
      </c>
      <c r="E541" s="89" t="s">
        <v>651</v>
      </c>
      <c r="F541" s="7"/>
      <c r="G541" s="42">
        <f t="shared" si="55"/>
        <v>50</v>
      </c>
      <c r="H541" s="42">
        <f t="shared" si="55"/>
        <v>50</v>
      </c>
    </row>
    <row r="542" spans="1:8" s="90" customFormat="1" ht="31.5" x14ac:dyDescent="0.25">
      <c r="A542" s="96" t="s">
        <v>364</v>
      </c>
      <c r="B542" s="40"/>
      <c r="C542" s="40" t="s">
        <v>250</v>
      </c>
      <c r="D542" s="40">
        <v>13</v>
      </c>
      <c r="E542" s="89" t="s">
        <v>651</v>
      </c>
      <c r="F542" s="47">
        <v>200</v>
      </c>
      <c r="G542" s="42">
        <f t="shared" si="55"/>
        <v>50</v>
      </c>
      <c r="H542" s="42">
        <f t="shared" si="55"/>
        <v>50</v>
      </c>
    </row>
    <row r="543" spans="1:8" s="90" customFormat="1" ht="31.5" x14ac:dyDescent="0.25">
      <c r="A543" s="96" t="s">
        <v>257</v>
      </c>
      <c r="B543" s="40"/>
      <c r="C543" s="40" t="s">
        <v>250</v>
      </c>
      <c r="D543" s="40">
        <v>13</v>
      </c>
      <c r="E543" s="89" t="s">
        <v>651</v>
      </c>
      <c r="F543" s="47">
        <v>240</v>
      </c>
      <c r="G543" s="42">
        <v>50</v>
      </c>
      <c r="H543" s="42">
        <v>50</v>
      </c>
    </row>
    <row r="544" spans="1:8" ht="15.75" x14ac:dyDescent="0.25">
      <c r="A544" s="6" t="s">
        <v>644</v>
      </c>
      <c r="B544" s="44"/>
      <c r="C544" s="44" t="s">
        <v>250</v>
      </c>
      <c r="D544" s="44">
        <v>13</v>
      </c>
      <c r="E544" s="89" t="s">
        <v>46</v>
      </c>
      <c r="F544" s="40"/>
      <c r="G544" s="42">
        <f>SUM(G545)</f>
        <v>13718.599999999999</v>
      </c>
      <c r="H544" s="42">
        <f>SUM(H545)</f>
        <v>13718.599999999999</v>
      </c>
    </row>
    <row r="545" spans="1:8" ht="59.45" customHeight="1" x14ac:dyDescent="0.25">
      <c r="A545" s="6" t="s">
        <v>645</v>
      </c>
      <c r="B545" s="44"/>
      <c r="C545" s="44" t="s">
        <v>250</v>
      </c>
      <c r="D545" s="44">
        <v>13</v>
      </c>
      <c r="E545" s="89" t="s">
        <v>98</v>
      </c>
      <c r="F545" s="40"/>
      <c r="G545" s="42">
        <f>SUM(G546,)</f>
        <v>13718.599999999999</v>
      </c>
      <c r="H545" s="42">
        <f>SUM(H546,)</f>
        <v>13718.599999999999</v>
      </c>
    </row>
    <row r="546" spans="1:8" ht="15.75" x14ac:dyDescent="0.25">
      <c r="A546" s="6" t="s">
        <v>10</v>
      </c>
      <c r="B546" s="44"/>
      <c r="C546" s="44" t="s">
        <v>250</v>
      </c>
      <c r="D546" s="44">
        <v>13</v>
      </c>
      <c r="E546" s="89" t="s">
        <v>646</v>
      </c>
      <c r="F546" s="47"/>
      <c r="G546" s="42">
        <f>SUM(G547,G549,G551)</f>
        <v>13718.599999999999</v>
      </c>
      <c r="H546" s="42">
        <f>SUM(H547,H549,H551)</f>
        <v>13718.599999999999</v>
      </c>
    </row>
    <row r="547" spans="1:8" ht="63" x14ac:dyDescent="0.25">
      <c r="A547" s="14" t="s">
        <v>253</v>
      </c>
      <c r="B547" s="44"/>
      <c r="C547" s="44" t="s">
        <v>250</v>
      </c>
      <c r="D547" s="40">
        <v>13</v>
      </c>
      <c r="E547" s="89" t="s">
        <v>646</v>
      </c>
      <c r="F547" s="47">
        <v>100</v>
      </c>
      <c r="G547" s="42">
        <f>SUM(G548)</f>
        <v>12961.8</v>
      </c>
      <c r="H547" s="42">
        <f>SUM(H548)</f>
        <v>12961.8</v>
      </c>
    </row>
    <row r="548" spans="1:8" ht="31.5" x14ac:dyDescent="0.25">
      <c r="A548" s="14" t="s">
        <v>254</v>
      </c>
      <c r="B548" s="44"/>
      <c r="C548" s="44" t="s">
        <v>250</v>
      </c>
      <c r="D548" s="40">
        <v>13</v>
      </c>
      <c r="E548" s="89" t="s">
        <v>646</v>
      </c>
      <c r="F548" s="47">
        <v>120</v>
      </c>
      <c r="G548" s="51">
        <v>12961.8</v>
      </c>
      <c r="H548" s="51">
        <v>12961.8</v>
      </c>
    </row>
    <row r="549" spans="1:8" ht="31.5" x14ac:dyDescent="0.25">
      <c r="A549" s="14" t="s">
        <v>364</v>
      </c>
      <c r="B549" s="44"/>
      <c r="C549" s="44" t="s">
        <v>250</v>
      </c>
      <c r="D549" s="40">
        <v>13</v>
      </c>
      <c r="E549" s="89" t="s">
        <v>646</v>
      </c>
      <c r="F549" s="47">
        <v>200</v>
      </c>
      <c r="G549" s="42">
        <f>SUM(G550)</f>
        <v>750.8</v>
      </c>
      <c r="H549" s="42">
        <f>SUM(H550)</f>
        <v>750.8</v>
      </c>
    </row>
    <row r="550" spans="1:8" ht="31.5" x14ac:dyDescent="0.25">
      <c r="A550" s="14" t="s">
        <v>257</v>
      </c>
      <c r="B550" s="44"/>
      <c r="C550" s="44" t="s">
        <v>250</v>
      </c>
      <c r="D550" s="40">
        <v>13</v>
      </c>
      <c r="E550" s="89" t="s">
        <v>646</v>
      </c>
      <c r="F550" s="47">
        <v>240</v>
      </c>
      <c r="G550" s="42">
        <v>750.8</v>
      </c>
      <c r="H550" s="42">
        <v>750.8</v>
      </c>
    </row>
    <row r="551" spans="1:8" ht="15.75" x14ac:dyDescent="0.25">
      <c r="A551" s="14" t="s">
        <v>258</v>
      </c>
      <c r="B551" s="44"/>
      <c r="C551" s="44" t="s">
        <v>250</v>
      </c>
      <c r="D551" s="40">
        <v>13</v>
      </c>
      <c r="E551" s="89" t="s">
        <v>646</v>
      </c>
      <c r="F551" s="47">
        <v>800</v>
      </c>
      <c r="G551" s="42">
        <f>SUM(G552)</f>
        <v>6</v>
      </c>
      <c r="H551" s="42">
        <f>SUM(H552)</f>
        <v>6</v>
      </c>
    </row>
    <row r="552" spans="1:8" ht="15.75" x14ac:dyDescent="0.25">
      <c r="A552" s="14" t="s">
        <v>259</v>
      </c>
      <c r="B552" s="44"/>
      <c r="C552" s="44" t="s">
        <v>250</v>
      </c>
      <c r="D552" s="40">
        <v>13</v>
      </c>
      <c r="E552" s="89" t="s">
        <v>646</v>
      </c>
      <c r="F552" s="47">
        <v>850</v>
      </c>
      <c r="G552" s="42">
        <v>6</v>
      </c>
      <c r="H552" s="42">
        <v>6</v>
      </c>
    </row>
    <row r="553" spans="1:8" ht="15.75" x14ac:dyDescent="0.25">
      <c r="A553" s="6" t="s">
        <v>286</v>
      </c>
      <c r="B553" s="44"/>
      <c r="C553" s="44" t="s">
        <v>256</v>
      </c>
      <c r="D553" s="44"/>
      <c r="E553" s="45"/>
      <c r="F553" s="45"/>
      <c r="G553" s="42">
        <f t="shared" ref="G553:H554" si="56">SUM(G554)</f>
        <v>1130</v>
      </c>
      <c r="H553" s="42">
        <f t="shared" si="56"/>
        <v>1130</v>
      </c>
    </row>
    <row r="554" spans="1:8" ht="15.75" x14ac:dyDescent="0.25">
      <c r="A554" s="57" t="s">
        <v>292</v>
      </c>
      <c r="B554" s="44"/>
      <c r="C554" s="44" t="s">
        <v>256</v>
      </c>
      <c r="D554" s="44">
        <v>12</v>
      </c>
      <c r="E554" s="45"/>
      <c r="F554" s="55"/>
      <c r="G554" s="42">
        <f t="shared" si="56"/>
        <v>1130</v>
      </c>
      <c r="H554" s="42">
        <f t="shared" si="56"/>
        <v>1130</v>
      </c>
    </row>
    <row r="555" spans="1:8" s="74" customFormat="1" ht="47.25" x14ac:dyDescent="0.25">
      <c r="A555" s="6" t="s">
        <v>643</v>
      </c>
      <c r="B555" s="8"/>
      <c r="C555" s="44" t="s">
        <v>256</v>
      </c>
      <c r="D555" s="44">
        <v>12</v>
      </c>
      <c r="E555" s="8" t="s">
        <v>42</v>
      </c>
      <c r="F555" s="45"/>
      <c r="G555" s="42">
        <f>SUM(G556)</f>
        <v>1130</v>
      </c>
      <c r="H555" s="42">
        <f>SUM(H556)</f>
        <v>1130</v>
      </c>
    </row>
    <row r="556" spans="1:8" s="74" customFormat="1" ht="31.5" x14ac:dyDescent="0.25">
      <c r="A556" s="6" t="s">
        <v>681</v>
      </c>
      <c r="B556" s="8"/>
      <c r="C556" s="44" t="s">
        <v>256</v>
      </c>
      <c r="D556" s="44">
        <v>12</v>
      </c>
      <c r="E556" s="89" t="s">
        <v>43</v>
      </c>
      <c r="F556" s="45"/>
      <c r="G556" s="42">
        <f>SUM(G557,G561)</f>
        <v>1130</v>
      </c>
      <c r="H556" s="42">
        <f>SUM(H557,H561)</f>
        <v>1130</v>
      </c>
    </row>
    <row r="557" spans="1:8" s="90" customFormat="1" ht="47.25" x14ac:dyDescent="0.25">
      <c r="A557" s="96" t="s">
        <v>684</v>
      </c>
      <c r="B557" s="89"/>
      <c r="C557" s="44" t="s">
        <v>256</v>
      </c>
      <c r="D557" s="44">
        <v>12</v>
      </c>
      <c r="E557" s="89" t="s">
        <v>685</v>
      </c>
      <c r="F557" s="47"/>
      <c r="G557" s="42">
        <f t="shared" ref="G557:H559" si="57">SUM(G558)</f>
        <v>750</v>
      </c>
      <c r="H557" s="42">
        <f t="shared" si="57"/>
        <v>750</v>
      </c>
    </row>
    <row r="558" spans="1:8" s="90" customFormat="1" ht="67.150000000000006" customHeight="1" x14ac:dyDescent="0.25">
      <c r="A558" s="6" t="s">
        <v>187</v>
      </c>
      <c r="B558" s="89"/>
      <c r="C558" s="44" t="s">
        <v>256</v>
      </c>
      <c r="D558" s="44">
        <v>12</v>
      </c>
      <c r="E558" s="89" t="s">
        <v>687</v>
      </c>
      <c r="F558" s="47"/>
      <c r="G558" s="42">
        <f t="shared" si="57"/>
        <v>750</v>
      </c>
      <c r="H558" s="42">
        <f t="shared" si="57"/>
        <v>750</v>
      </c>
    </row>
    <row r="559" spans="1:8" s="90" customFormat="1" ht="31.5" x14ac:dyDescent="0.25">
      <c r="A559" s="96" t="s">
        <v>364</v>
      </c>
      <c r="B559" s="44"/>
      <c r="C559" s="44" t="s">
        <v>256</v>
      </c>
      <c r="D559" s="44">
        <v>12</v>
      </c>
      <c r="E559" s="89" t="s">
        <v>687</v>
      </c>
      <c r="F559" s="47">
        <v>200</v>
      </c>
      <c r="G559" s="42">
        <f t="shared" si="57"/>
        <v>750</v>
      </c>
      <c r="H559" s="42">
        <f t="shared" si="57"/>
        <v>750</v>
      </c>
    </row>
    <row r="560" spans="1:8" s="90" customFormat="1" ht="31.5" x14ac:dyDescent="0.25">
      <c r="A560" s="96" t="s">
        <v>257</v>
      </c>
      <c r="B560" s="44"/>
      <c r="C560" s="44" t="s">
        <v>256</v>
      </c>
      <c r="D560" s="44">
        <v>12</v>
      </c>
      <c r="E560" s="89" t="s">
        <v>687</v>
      </c>
      <c r="F560" s="47">
        <v>240</v>
      </c>
      <c r="G560" s="42">
        <v>750</v>
      </c>
      <c r="H560" s="42">
        <v>750</v>
      </c>
    </row>
    <row r="561" spans="1:8" s="90" customFormat="1" ht="78.75" x14ac:dyDescent="0.25">
      <c r="A561" s="96" t="s">
        <v>688</v>
      </c>
      <c r="B561" s="89"/>
      <c r="C561" s="44" t="s">
        <v>256</v>
      </c>
      <c r="D561" s="44">
        <v>12</v>
      </c>
      <c r="E561" s="89" t="s">
        <v>689</v>
      </c>
      <c r="F561" s="47"/>
      <c r="G561" s="42">
        <f t="shared" ref="G561:H563" si="58">SUM(G562)</f>
        <v>380</v>
      </c>
      <c r="H561" s="42">
        <f t="shared" si="58"/>
        <v>380</v>
      </c>
    </row>
    <row r="562" spans="1:8" s="90" customFormat="1" ht="111" customHeight="1" x14ac:dyDescent="0.25">
      <c r="A562" s="6" t="s">
        <v>690</v>
      </c>
      <c r="B562" s="89"/>
      <c r="C562" s="44" t="s">
        <v>256</v>
      </c>
      <c r="D562" s="44">
        <v>12</v>
      </c>
      <c r="E562" s="89" t="s">
        <v>691</v>
      </c>
      <c r="F562" s="49"/>
      <c r="G562" s="42">
        <f t="shared" si="58"/>
        <v>380</v>
      </c>
      <c r="H562" s="42">
        <f t="shared" si="58"/>
        <v>380</v>
      </c>
    </row>
    <row r="563" spans="1:8" s="90" customFormat="1" ht="31.5" x14ac:dyDescent="0.25">
      <c r="A563" s="96" t="s">
        <v>364</v>
      </c>
      <c r="B563" s="44"/>
      <c r="C563" s="44" t="s">
        <v>256</v>
      </c>
      <c r="D563" s="44">
        <v>12</v>
      </c>
      <c r="E563" s="89" t="s">
        <v>691</v>
      </c>
      <c r="F563" s="47">
        <v>200</v>
      </c>
      <c r="G563" s="42">
        <f t="shared" si="58"/>
        <v>380</v>
      </c>
      <c r="H563" s="42">
        <f t="shared" si="58"/>
        <v>380</v>
      </c>
    </row>
    <row r="564" spans="1:8" s="90" customFormat="1" ht="31.5" x14ac:dyDescent="0.25">
      <c r="A564" s="96" t="s">
        <v>257</v>
      </c>
      <c r="B564" s="44"/>
      <c r="C564" s="44" t="s">
        <v>256</v>
      </c>
      <c r="D564" s="44">
        <v>12</v>
      </c>
      <c r="E564" s="89" t="s">
        <v>691</v>
      </c>
      <c r="F564" s="47">
        <v>240</v>
      </c>
      <c r="G564" s="59">
        <v>380</v>
      </c>
      <c r="H564" s="59">
        <v>380</v>
      </c>
    </row>
    <row r="565" spans="1:8" ht="15.75" x14ac:dyDescent="0.25">
      <c r="A565" s="6" t="s">
        <v>293</v>
      </c>
      <c r="B565" s="44"/>
      <c r="C565" s="44" t="s">
        <v>294</v>
      </c>
      <c r="D565" s="44"/>
      <c r="E565" s="45"/>
      <c r="F565" s="45"/>
      <c r="G565" s="42">
        <f t="shared" ref="G565:H568" si="59">SUM(G566)</f>
        <v>13175.9</v>
      </c>
      <c r="H565" s="42">
        <f t="shared" si="59"/>
        <v>7764.6</v>
      </c>
    </row>
    <row r="566" spans="1:8" ht="15.75" x14ac:dyDescent="0.25">
      <c r="A566" s="13" t="s">
        <v>295</v>
      </c>
      <c r="B566" s="40"/>
      <c r="C566" s="40" t="s">
        <v>294</v>
      </c>
      <c r="D566" s="40" t="s">
        <v>250</v>
      </c>
      <c r="E566" s="46"/>
      <c r="F566" s="60"/>
      <c r="G566" s="42">
        <f t="shared" si="59"/>
        <v>13175.9</v>
      </c>
      <c r="H566" s="42">
        <f t="shared" si="59"/>
        <v>7764.6</v>
      </c>
    </row>
    <row r="567" spans="1:8" ht="47.25" x14ac:dyDescent="0.25">
      <c r="A567" s="6" t="s">
        <v>412</v>
      </c>
      <c r="B567" s="40"/>
      <c r="C567" s="40" t="s">
        <v>294</v>
      </c>
      <c r="D567" s="60" t="s">
        <v>250</v>
      </c>
      <c r="E567" s="8" t="s">
        <v>50</v>
      </c>
      <c r="F567" s="60"/>
      <c r="G567" s="42">
        <f t="shared" si="59"/>
        <v>13175.9</v>
      </c>
      <c r="H567" s="42">
        <f t="shared" si="59"/>
        <v>7764.6</v>
      </c>
    </row>
    <row r="568" spans="1:8" ht="31.5" x14ac:dyDescent="0.25">
      <c r="A568" s="6" t="s">
        <v>413</v>
      </c>
      <c r="B568" s="40"/>
      <c r="C568" s="40" t="s">
        <v>294</v>
      </c>
      <c r="D568" s="60" t="s">
        <v>250</v>
      </c>
      <c r="E568" s="5" t="s">
        <v>52</v>
      </c>
      <c r="F568" s="60"/>
      <c r="G568" s="42">
        <f t="shared" si="59"/>
        <v>13175.9</v>
      </c>
      <c r="H568" s="42">
        <f t="shared" si="59"/>
        <v>7764.6</v>
      </c>
    </row>
    <row r="569" spans="1:8" ht="31.5" x14ac:dyDescent="0.25">
      <c r="A569" s="1" t="s">
        <v>129</v>
      </c>
      <c r="B569" s="60"/>
      <c r="C569" s="60" t="s">
        <v>294</v>
      </c>
      <c r="D569" s="60" t="s">
        <v>250</v>
      </c>
      <c r="E569" s="5" t="s">
        <v>130</v>
      </c>
      <c r="F569" s="60"/>
      <c r="G569" s="42">
        <f>SUM(G570,)</f>
        <v>13175.9</v>
      </c>
      <c r="H569" s="42">
        <f>SUM(H570,)</f>
        <v>7764.6</v>
      </c>
    </row>
    <row r="570" spans="1:8" ht="48" customHeight="1" x14ac:dyDescent="0.25">
      <c r="A570" s="91" t="s">
        <v>12</v>
      </c>
      <c r="B570" s="60"/>
      <c r="C570" s="60" t="s">
        <v>294</v>
      </c>
      <c r="D570" s="60" t="s">
        <v>250</v>
      </c>
      <c r="E570" s="5" t="s">
        <v>131</v>
      </c>
      <c r="F570" s="60"/>
      <c r="G570" s="42">
        <f>SUM(G571)</f>
        <v>13175.9</v>
      </c>
      <c r="H570" s="42">
        <f>SUM(H571)</f>
        <v>7764.6</v>
      </c>
    </row>
    <row r="571" spans="1:8" ht="31.5" x14ac:dyDescent="0.25">
      <c r="A571" s="14" t="s">
        <v>364</v>
      </c>
      <c r="B571" s="60"/>
      <c r="C571" s="60" t="s">
        <v>294</v>
      </c>
      <c r="D571" s="60" t="s">
        <v>250</v>
      </c>
      <c r="E571" s="5" t="s">
        <v>131</v>
      </c>
      <c r="F571" s="47">
        <v>200</v>
      </c>
      <c r="G571" s="42">
        <f>SUM(G572)</f>
        <v>13175.9</v>
      </c>
      <c r="H571" s="42">
        <f>SUM(H572)</f>
        <v>7764.6</v>
      </c>
    </row>
    <row r="572" spans="1:8" ht="31.5" x14ac:dyDescent="0.25">
      <c r="A572" s="14" t="s">
        <v>257</v>
      </c>
      <c r="B572" s="60"/>
      <c r="C572" s="60" t="s">
        <v>294</v>
      </c>
      <c r="D572" s="60" t="s">
        <v>250</v>
      </c>
      <c r="E572" s="5" t="s">
        <v>131</v>
      </c>
      <c r="F572" s="47">
        <v>240</v>
      </c>
      <c r="G572" s="42">
        <v>13175.9</v>
      </c>
      <c r="H572" s="42">
        <v>7764.6</v>
      </c>
    </row>
    <row r="573" spans="1:8" ht="18" customHeight="1" x14ac:dyDescent="0.25">
      <c r="A573" s="14"/>
      <c r="B573" s="44"/>
      <c r="C573" s="44"/>
      <c r="D573" s="65"/>
      <c r="E573" s="47"/>
      <c r="F573" s="58"/>
      <c r="G573" s="103"/>
      <c r="H573" s="103"/>
    </row>
    <row r="574" spans="1:8" ht="19.5" customHeight="1" x14ac:dyDescent="0.25">
      <c r="A574" s="26" t="s">
        <v>399</v>
      </c>
      <c r="B574" s="37" t="s">
        <v>335</v>
      </c>
      <c r="C574" s="67"/>
      <c r="D574" s="67"/>
      <c r="E574" s="67"/>
      <c r="F574" s="67"/>
      <c r="G574" s="39">
        <f>SUM(G576,G831)</f>
        <v>1533377.2999999998</v>
      </c>
      <c r="H574" s="39">
        <f>SUM(H576,H831)</f>
        <v>1533377.2999999998</v>
      </c>
    </row>
    <row r="575" spans="1:8" ht="17.25" customHeight="1" x14ac:dyDescent="0.25">
      <c r="A575" s="26"/>
      <c r="B575" s="40"/>
      <c r="C575" s="55"/>
      <c r="D575" s="55"/>
      <c r="E575" s="55"/>
      <c r="F575" s="55"/>
      <c r="G575" s="42"/>
      <c r="H575" s="42"/>
    </row>
    <row r="576" spans="1:8" ht="15.75" x14ac:dyDescent="0.25">
      <c r="A576" s="6" t="s">
        <v>301</v>
      </c>
      <c r="B576" s="16"/>
      <c r="C576" s="16" t="s">
        <v>302</v>
      </c>
      <c r="D576" s="45"/>
      <c r="E576" s="45"/>
      <c r="F576" s="45"/>
      <c r="G576" s="42">
        <f>SUM(G577,G644,G761,G804,G811)</f>
        <v>1490493.2999999998</v>
      </c>
      <c r="H576" s="42">
        <f>SUM(H577,H644,H761,H804,H811)</f>
        <v>1490493.2999999998</v>
      </c>
    </row>
    <row r="577" spans="1:8" ht="15.75" x14ac:dyDescent="0.25">
      <c r="A577" s="62" t="s">
        <v>303</v>
      </c>
      <c r="B577" s="44"/>
      <c r="C577" s="44" t="s">
        <v>302</v>
      </c>
      <c r="D577" s="54" t="s">
        <v>250</v>
      </c>
      <c r="E577" s="7"/>
      <c r="F577" s="55"/>
      <c r="G577" s="42">
        <f>SUM(G578,G608)</f>
        <v>767072.9</v>
      </c>
      <c r="H577" s="42">
        <f>SUM(H578,H608)</f>
        <v>767072.9</v>
      </c>
    </row>
    <row r="578" spans="1:8" ht="31.5" x14ac:dyDescent="0.25">
      <c r="A578" s="6" t="s">
        <v>370</v>
      </c>
      <c r="B578" s="44"/>
      <c r="C578" s="44" t="s">
        <v>302</v>
      </c>
      <c r="D578" s="50" t="s">
        <v>250</v>
      </c>
      <c r="E578" s="8" t="s">
        <v>35</v>
      </c>
      <c r="F578" s="47"/>
      <c r="G578" s="42">
        <f>SUM(G579,G600)</f>
        <v>27739.5</v>
      </c>
      <c r="H578" s="42">
        <f>SUM(H579,H600)</f>
        <v>27739.5</v>
      </c>
    </row>
    <row r="579" spans="1:8" ht="46.15" customHeight="1" x14ac:dyDescent="0.25">
      <c r="A579" s="6" t="s">
        <v>379</v>
      </c>
      <c r="B579" s="44"/>
      <c r="C579" s="44" t="s">
        <v>302</v>
      </c>
      <c r="D579" s="50" t="s">
        <v>250</v>
      </c>
      <c r="E579" s="5" t="s">
        <v>36</v>
      </c>
      <c r="F579" s="47"/>
      <c r="G579" s="42">
        <f>SUM(G580,G587)</f>
        <v>23670.5</v>
      </c>
      <c r="H579" s="42">
        <f>SUM(H580,H587)</f>
        <v>23670.5</v>
      </c>
    </row>
    <row r="580" spans="1:8" ht="63.75" customHeight="1" x14ac:dyDescent="0.25">
      <c r="A580" s="6" t="s">
        <v>610</v>
      </c>
      <c r="B580" s="44"/>
      <c r="C580" s="44" t="s">
        <v>302</v>
      </c>
      <c r="D580" s="50" t="s">
        <v>250</v>
      </c>
      <c r="E580" s="5" t="s">
        <v>78</v>
      </c>
      <c r="F580" s="47"/>
      <c r="G580" s="42">
        <f>SUM(G581)</f>
        <v>21426.9</v>
      </c>
      <c r="H580" s="42">
        <f>SUM(H581)</f>
        <v>21426.9</v>
      </c>
    </row>
    <row r="581" spans="1:8" ht="63" x14ac:dyDescent="0.25">
      <c r="A581" s="2" t="s">
        <v>418</v>
      </c>
      <c r="B581" s="44"/>
      <c r="C581" s="44" t="s">
        <v>302</v>
      </c>
      <c r="D581" s="50" t="s">
        <v>250</v>
      </c>
      <c r="E581" s="5" t="s">
        <v>83</v>
      </c>
      <c r="F581" s="47"/>
      <c r="G581" s="42">
        <f>SUM(G582)</f>
        <v>21426.9</v>
      </c>
      <c r="H581" s="42">
        <f>SUM(H582)</f>
        <v>21426.9</v>
      </c>
    </row>
    <row r="582" spans="1:8" ht="31.5" x14ac:dyDescent="0.25">
      <c r="A582" s="17" t="s">
        <v>265</v>
      </c>
      <c r="B582" s="50"/>
      <c r="C582" s="50" t="s">
        <v>302</v>
      </c>
      <c r="D582" s="50" t="s">
        <v>250</v>
      </c>
      <c r="E582" s="5" t="s">
        <v>83</v>
      </c>
      <c r="F582" s="53">
        <v>600</v>
      </c>
      <c r="G582" s="42">
        <f>SUM(G583,G585)</f>
        <v>21426.9</v>
      </c>
      <c r="H582" s="42">
        <f>SUM(H583,H585)</f>
        <v>21426.9</v>
      </c>
    </row>
    <row r="583" spans="1:8" ht="15.75" x14ac:dyDescent="0.25">
      <c r="A583" s="17" t="s">
        <v>266</v>
      </c>
      <c r="B583" s="50"/>
      <c r="C583" s="50" t="s">
        <v>302</v>
      </c>
      <c r="D583" s="50" t="s">
        <v>250</v>
      </c>
      <c r="E583" s="5" t="s">
        <v>83</v>
      </c>
      <c r="F583" s="50">
        <v>610</v>
      </c>
      <c r="G583" s="42">
        <f>SUM(G584)</f>
        <v>6132</v>
      </c>
      <c r="H583" s="42">
        <f>SUM(H584)</f>
        <v>6132</v>
      </c>
    </row>
    <row r="584" spans="1:8" ht="18.75" customHeight="1" x14ac:dyDescent="0.25">
      <c r="A584" s="17" t="s">
        <v>270</v>
      </c>
      <c r="B584" s="44"/>
      <c r="C584" s="50" t="s">
        <v>302</v>
      </c>
      <c r="D584" s="50" t="s">
        <v>250</v>
      </c>
      <c r="E584" s="89" t="s">
        <v>83</v>
      </c>
      <c r="F584" s="50">
        <v>612</v>
      </c>
      <c r="G584" s="42">
        <v>6132</v>
      </c>
      <c r="H584" s="42">
        <v>6132</v>
      </c>
    </row>
    <row r="585" spans="1:8" ht="15.75" x14ac:dyDescent="0.25">
      <c r="A585" s="17" t="s">
        <v>336</v>
      </c>
      <c r="B585" s="50"/>
      <c r="C585" s="50" t="s">
        <v>302</v>
      </c>
      <c r="D585" s="50" t="s">
        <v>250</v>
      </c>
      <c r="E585" s="5" t="s">
        <v>83</v>
      </c>
      <c r="F585" s="50">
        <v>620</v>
      </c>
      <c r="G585" s="42">
        <f>SUM(G586)</f>
        <v>15294.9</v>
      </c>
      <c r="H585" s="42">
        <f>SUM(H586)</f>
        <v>15294.9</v>
      </c>
    </row>
    <row r="586" spans="1:8" ht="18" customHeight="1" x14ac:dyDescent="0.25">
      <c r="A586" s="17" t="s">
        <v>338</v>
      </c>
      <c r="B586" s="44"/>
      <c r="C586" s="44" t="s">
        <v>302</v>
      </c>
      <c r="D586" s="50" t="s">
        <v>250</v>
      </c>
      <c r="E586" s="89" t="s">
        <v>83</v>
      </c>
      <c r="F586" s="50">
        <v>622</v>
      </c>
      <c r="G586" s="42">
        <v>15294.9</v>
      </c>
      <c r="H586" s="42">
        <v>15294.9</v>
      </c>
    </row>
    <row r="587" spans="1:8" ht="63" x14ac:dyDescent="0.25">
      <c r="A587" s="1" t="s">
        <v>198</v>
      </c>
      <c r="B587" s="50"/>
      <c r="C587" s="50" t="s">
        <v>302</v>
      </c>
      <c r="D587" s="50" t="s">
        <v>250</v>
      </c>
      <c r="E587" s="5" t="s">
        <v>79</v>
      </c>
      <c r="F587" s="50"/>
      <c r="G587" s="42">
        <f>SUM(G588,G594)</f>
        <v>2243.6</v>
      </c>
      <c r="H587" s="42">
        <f>SUM(H588,H594)</f>
        <v>2243.6</v>
      </c>
    </row>
    <row r="588" spans="1:8" ht="47.25" x14ac:dyDescent="0.25">
      <c r="A588" s="1" t="s">
        <v>80</v>
      </c>
      <c r="B588" s="50"/>
      <c r="C588" s="50" t="s">
        <v>302</v>
      </c>
      <c r="D588" s="50" t="s">
        <v>250</v>
      </c>
      <c r="E588" s="5" t="s">
        <v>183</v>
      </c>
      <c r="F588" s="50"/>
      <c r="G588" s="42">
        <f>SUM(G589)</f>
        <v>743.6</v>
      </c>
      <c r="H588" s="42">
        <f>SUM(H589)</f>
        <v>743.6</v>
      </c>
    </row>
    <row r="589" spans="1:8" ht="31.5" x14ac:dyDescent="0.25">
      <c r="A589" s="17" t="s">
        <v>265</v>
      </c>
      <c r="B589" s="50"/>
      <c r="C589" s="50" t="s">
        <v>302</v>
      </c>
      <c r="D589" s="50" t="s">
        <v>250</v>
      </c>
      <c r="E589" s="5" t="s">
        <v>183</v>
      </c>
      <c r="F589" s="53">
        <v>600</v>
      </c>
      <c r="G589" s="42">
        <f>SUM(G590,G592)</f>
        <v>743.6</v>
      </c>
      <c r="H589" s="42">
        <f>SUM(H590,H592)</f>
        <v>743.6</v>
      </c>
    </row>
    <row r="590" spans="1:8" ht="15.75" x14ac:dyDescent="0.25">
      <c r="A590" s="17" t="s">
        <v>266</v>
      </c>
      <c r="B590" s="50"/>
      <c r="C590" s="50" t="s">
        <v>302</v>
      </c>
      <c r="D590" s="50" t="s">
        <v>250</v>
      </c>
      <c r="E590" s="5" t="s">
        <v>183</v>
      </c>
      <c r="F590" s="50">
        <v>610</v>
      </c>
      <c r="G590" s="42">
        <f>SUM(G591)</f>
        <v>216.9</v>
      </c>
      <c r="H590" s="42">
        <f>SUM(H591)</f>
        <v>216.9</v>
      </c>
    </row>
    <row r="591" spans="1:8" ht="18.75" customHeight="1" x14ac:dyDescent="0.25">
      <c r="A591" s="17" t="s">
        <v>270</v>
      </c>
      <c r="B591" s="44"/>
      <c r="C591" s="50" t="s">
        <v>302</v>
      </c>
      <c r="D591" s="50" t="s">
        <v>250</v>
      </c>
      <c r="E591" s="89" t="s">
        <v>183</v>
      </c>
      <c r="F591" s="50">
        <v>612</v>
      </c>
      <c r="G591" s="42">
        <v>216.9</v>
      </c>
      <c r="H591" s="42">
        <v>216.9</v>
      </c>
    </row>
    <row r="592" spans="1:8" ht="15.75" x14ac:dyDescent="0.25">
      <c r="A592" s="17" t="s">
        <v>336</v>
      </c>
      <c r="B592" s="50"/>
      <c r="C592" s="50" t="s">
        <v>302</v>
      </c>
      <c r="D592" s="50" t="s">
        <v>250</v>
      </c>
      <c r="E592" s="89" t="s">
        <v>183</v>
      </c>
      <c r="F592" s="50">
        <v>620</v>
      </c>
      <c r="G592" s="42">
        <f>SUM(G593)</f>
        <v>526.70000000000005</v>
      </c>
      <c r="H592" s="42">
        <f>SUM(H593)</f>
        <v>526.70000000000005</v>
      </c>
    </row>
    <row r="593" spans="1:8" ht="16.5" customHeight="1" x14ac:dyDescent="0.25">
      <c r="A593" s="17" t="s">
        <v>338</v>
      </c>
      <c r="B593" s="44"/>
      <c r="C593" s="44" t="s">
        <v>302</v>
      </c>
      <c r="D593" s="50" t="s">
        <v>250</v>
      </c>
      <c r="E593" s="89" t="s">
        <v>183</v>
      </c>
      <c r="F593" s="50">
        <v>622</v>
      </c>
      <c r="G593" s="42">
        <v>526.70000000000005</v>
      </c>
      <c r="H593" s="42">
        <v>526.70000000000005</v>
      </c>
    </row>
    <row r="594" spans="1:8" ht="31.5" x14ac:dyDescent="0.25">
      <c r="A594" s="1" t="s">
        <v>81</v>
      </c>
      <c r="B594" s="44"/>
      <c r="C594" s="44" t="s">
        <v>302</v>
      </c>
      <c r="D594" s="50" t="s">
        <v>250</v>
      </c>
      <c r="E594" s="5" t="s">
        <v>85</v>
      </c>
      <c r="F594" s="50"/>
      <c r="G594" s="42">
        <f>SUM(G595)</f>
        <v>1500</v>
      </c>
      <c r="H594" s="42">
        <f>SUM(H595)</f>
        <v>1500</v>
      </c>
    </row>
    <row r="595" spans="1:8" ht="31.5" x14ac:dyDescent="0.25">
      <c r="A595" s="17" t="s">
        <v>265</v>
      </c>
      <c r="B595" s="50"/>
      <c r="C595" s="50" t="s">
        <v>302</v>
      </c>
      <c r="D595" s="50" t="s">
        <v>250</v>
      </c>
      <c r="E595" s="5" t="s">
        <v>85</v>
      </c>
      <c r="F595" s="53">
        <v>600</v>
      </c>
      <c r="G595" s="42">
        <f>SUM(G596,G598)</f>
        <v>1500</v>
      </c>
      <c r="H595" s="42">
        <f>SUM(H596,H598)</f>
        <v>1500</v>
      </c>
    </row>
    <row r="596" spans="1:8" ht="15.75" x14ac:dyDescent="0.25">
      <c r="A596" s="17" t="s">
        <v>266</v>
      </c>
      <c r="B596" s="50"/>
      <c r="C596" s="50" t="s">
        <v>302</v>
      </c>
      <c r="D596" s="50" t="s">
        <v>250</v>
      </c>
      <c r="E596" s="5" t="s">
        <v>85</v>
      </c>
      <c r="F596" s="50">
        <v>610</v>
      </c>
      <c r="G596" s="42">
        <f>SUM(G597)</f>
        <v>342</v>
      </c>
      <c r="H596" s="42">
        <f>SUM(H597)</f>
        <v>342</v>
      </c>
    </row>
    <row r="597" spans="1:8" ht="17.25" customHeight="1" x14ac:dyDescent="0.25">
      <c r="A597" s="17" t="s">
        <v>270</v>
      </c>
      <c r="B597" s="44"/>
      <c r="C597" s="50" t="s">
        <v>302</v>
      </c>
      <c r="D597" s="50" t="s">
        <v>250</v>
      </c>
      <c r="E597" s="89" t="s">
        <v>85</v>
      </c>
      <c r="F597" s="50">
        <v>612</v>
      </c>
      <c r="G597" s="42">
        <v>342</v>
      </c>
      <c r="H597" s="42">
        <v>342</v>
      </c>
    </row>
    <row r="598" spans="1:8" ht="15.75" x14ac:dyDescent="0.25">
      <c r="A598" s="17" t="s">
        <v>336</v>
      </c>
      <c r="B598" s="50"/>
      <c r="C598" s="50" t="s">
        <v>302</v>
      </c>
      <c r="D598" s="50" t="s">
        <v>250</v>
      </c>
      <c r="E598" s="89" t="s">
        <v>85</v>
      </c>
      <c r="F598" s="50">
        <v>620</v>
      </c>
      <c r="G598" s="42">
        <f>SUM(G599)</f>
        <v>1158</v>
      </c>
      <c r="H598" s="42">
        <f>SUM(H599)</f>
        <v>1158</v>
      </c>
    </row>
    <row r="599" spans="1:8" ht="16.5" customHeight="1" x14ac:dyDescent="0.25">
      <c r="A599" s="17" t="s">
        <v>338</v>
      </c>
      <c r="B599" s="44"/>
      <c r="C599" s="44" t="s">
        <v>302</v>
      </c>
      <c r="D599" s="50" t="s">
        <v>250</v>
      </c>
      <c r="E599" s="89" t="s">
        <v>85</v>
      </c>
      <c r="F599" s="50">
        <v>622</v>
      </c>
      <c r="G599" s="42">
        <v>1158</v>
      </c>
      <c r="H599" s="42">
        <v>1158</v>
      </c>
    </row>
    <row r="600" spans="1:8" ht="31.5" x14ac:dyDescent="0.25">
      <c r="A600" s="6" t="s">
        <v>388</v>
      </c>
      <c r="B600" s="50"/>
      <c r="C600" s="50" t="s">
        <v>302</v>
      </c>
      <c r="D600" s="50" t="s">
        <v>250</v>
      </c>
      <c r="E600" s="8" t="s">
        <v>39</v>
      </c>
      <c r="F600" s="47"/>
      <c r="G600" s="42">
        <f t="shared" ref="G600:H602" si="60">SUM(G601)</f>
        <v>4069</v>
      </c>
      <c r="H600" s="42">
        <f t="shared" si="60"/>
        <v>4069</v>
      </c>
    </row>
    <row r="601" spans="1:8" ht="30.75" customHeight="1" x14ac:dyDescent="0.25">
      <c r="A601" s="17" t="s">
        <v>512</v>
      </c>
      <c r="B601" s="50"/>
      <c r="C601" s="50" t="s">
        <v>302</v>
      </c>
      <c r="D601" s="50" t="s">
        <v>250</v>
      </c>
      <c r="E601" s="8" t="s">
        <v>513</v>
      </c>
      <c r="F601" s="47"/>
      <c r="G601" s="42">
        <f t="shared" si="60"/>
        <v>4069</v>
      </c>
      <c r="H601" s="42">
        <f t="shared" si="60"/>
        <v>4069</v>
      </c>
    </row>
    <row r="602" spans="1:8" ht="31.5" x14ac:dyDescent="0.25">
      <c r="A602" s="17" t="s">
        <v>514</v>
      </c>
      <c r="B602" s="8"/>
      <c r="C602" s="50" t="s">
        <v>302</v>
      </c>
      <c r="D602" s="50" t="s">
        <v>250</v>
      </c>
      <c r="E602" s="8" t="s">
        <v>515</v>
      </c>
      <c r="F602" s="47"/>
      <c r="G602" s="42">
        <f t="shared" si="60"/>
        <v>4069</v>
      </c>
      <c r="H602" s="42">
        <f t="shared" si="60"/>
        <v>4069</v>
      </c>
    </row>
    <row r="603" spans="1:8" ht="31.5" x14ac:dyDescent="0.25">
      <c r="A603" s="17" t="s">
        <v>265</v>
      </c>
      <c r="B603" s="44"/>
      <c r="C603" s="44" t="s">
        <v>302</v>
      </c>
      <c r="D603" s="50" t="s">
        <v>250</v>
      </c>
      <c r="E603" s="8" t="s">
        <v>515</v>
      </c>
      <c r="F603" s="16">
        <v>600</v>
      </c>
      <c r="G603" s="42">
        <f>SUM(G604,G606)</f>
        <v>4069</v>
      </c>
      <c r="H603" s="42">
        <f>SUM(H604,H606)</f>
        <v>4069</v>
      </c>
    </row>
    <row r="604" spans="1:8" ht="15.75" x14ac:dyDescent="0.25">
      <c r="A604" s="17" t="s">
        <v>266</v>
      </c>
      <c r="B604" s="44"/>
      <c r="C604" s="44" t="s">
        <v>302</v>
      </c>
      <c r="D604" s="50" t="s">
        <v>250</v>
      </c>
      <c r="E604" s="8" t="s">
        <v>515</v>
      </c>
      <c r="F604" s="50">
        <v>610</v>
      </c>
      <c r="G604" s="42">
        <f>SUM(G605)</f>
        <v>1255.7</v>
      </c>
      <c r="H604" s="42">
        <f>SUM(H605)</f>
        <v>1255.7</v>
      </c>
    </row>
    <row r="605" spans="1:8" ht="18" customHeight="1" x14ac:dyDescent="0.25">
      <c r="A605" s="17" t="s">
        <v>270</v>
      </c>
      <c r="B605" s="44"/>
      <c r="C605" s="50" t="s">
        <v>302</v>
      </c>
      <c r="D605" s="50" t="s">
        <v>250</v>
      </c>
      <c r="E605" s="8" t="s">
        <v>515</v>
      </c>
      <c r="F605" s="50">
        <v>612</v>
      </c>
      <c r="G605" s="42">
        <v>1255.7</v>
      </c>
      <c r="H605" s="42">
        <v>1255.7</v>
      </c>
    </row>
    <row r="606" spans="1:8" ht="15.75" x14ac:dyDescent="0.25">
      <c r="A606" s="17" t="s">
        <v>336</v>
      </c>
      <c r="B606" s="50"/>
      <c r="C606" s="50" t="s">
        <v>302</v>
      </c>
      <c r="D606" s="50" t="s">
        <v>250</v>
      </c>
      <c r="E606" s="8" t="s">
        <v>515</v>
      </c>
      <c r="F606" s="50">
        <v>620</v>
      </c>
      <c r="G606" s="42">
        <f>SUM(G607)</f>
        <v>2813.3</v>
      </c>
      <c r="H606" s="42">
        <f>SUM(H607)</f>
        <v>2813.3</v>
      </c>
    </row>
    <row r="607" spans="1:8" ht="17.25" customHeight="1" x14ac:dyDescent="0.25">
      <c r="A607" s="17" t="s">
        <v>338</v>
      </c>
      <c r="B607" s="44"/>
      <c r="C607" s="44" t="s">
        <v>302</v>
      </c>
      <c r="D607" s="50" t="s">
        <v>250</v>
      </c>
      <c r="E607" s="8" t="s">
        <v>515</v>
      </c>
      <c r="F607" s="50">
        <v>622</v>
      </c>
      <c r="G607" s="42">
        <v>2813.3</v>
      </c>
      <c r="H607" s="42">
        <v>2813.3</v>
      </c>
    </row>
    <row r="608" spans="1:8" ht="31.5" x14ac:dyDescent="0.25">
      <c r="A608" s="6" t="s">
        <v>376</v>
      </c>
      <c r="B608" s="44"/>
      <c r="C608" s="44" t="s">
        <v>302</v>
      </c>
      <c r="D608" s="50" t="s">
        <v>250</v>
      </c>
      <c r="E608" s="8" t="s">
        <v>138</v>
      </c>
      <c r="F608" s="47"/>
      <c r="G608" s="42">
        <f>SUM(G609,)</f>
        <v>739333.4</v>
      </c>
      <c r="H608" s="42">
        <f>SUM(H609,)</f>
        <v>739333.4</v>
      </c>
    </row>
    <row r="609" spans="1:8" ht="15.75" x14ac:dyDescent="0.25">
      <c r="A609" s="6" t="s">
        <v>6</v>
      </c>
      <c r="B609" s="44"/>
      <c r="C609" s="44" t="s">
        <v>302</v>
      </c>
      <c r="D609" s="50" t="s">
        <v>250</v>
      </c>
      <c r="E609" s="5" t="s">
        <v>139</v>
      </c>
      <c r="F609" s="47"/>
      <c r="G609" s="42">
        <f>SUM(G610,G621,G637)</f>
        <v>739333.4</v>
      </c>
      <c r="H609" s="42">
        <f>SUM(H610,H621,H637)</f>
        <v>739333.4</v>
      </c>
    </row>
    <row r="610" spans="1:8" ht="47.25" x14ac:dyDescent="0.25">
      <c r="A610" s="6" t="s">
        <v>429</v>
      </c>
      <c r="B610" s="49"/>
      <c r="C610" s="49" t="s">
        <v>302</v>
      </c>
      <c r="D610" s="63" t="s">
        <v>250</v>
      </c>
      <c r="E610" s="5" t="s">
        <v>140</v>
      </c>
      <c r="F610" s="47"/>
      <c r="G610" s="42">
        <f>SUM(G611,G615,G618)</f>
        <v>39242</v>
      </c>
      <c r="H610" s="42">
        <f>SUM(H611,H615,H618)</f>
        <v>39242</v>
      </c>
    </row>
    <row r="611" spans="1:8" ht="110.45" customHeight="1" x14ac:dyDescent="0.25">
      <c r="A611" s="92" t="s">
        <v>15</v>
      </c>
      <c r="B611" s="16"/>
      <c r="C611" s="16" t="s">
        <v>302</v>
      </c>
      <c r="D611" s="50" t="s">
        <v>250</v>
      </c>
      <c r="E611" s="5" t="s">
        <v>222</v>
      </c>
      <c r="F611" s="44"/>
      <c r="G611" s="42">
        <f>SUM(G612)</f>
        <v>20529</v>
      </c>
      <c r="H611" s="42">
        <f>SUM(H612)</f>
        <v>20529</v>
      </c>
    </row>
    <row r="612" spans="1:8" ht="31.5" x14ac:dyDescent="0.25">
      <c r="A612" s="17" t="s">
        <v>265</v>
      </c>
      <c r="B612" s="44"/>
      <c r="C612" s="44" t="s">
        <v>302</v>
      </c>
      <c r="D612" s="54" t="s">
        <v>250</v>
      </c>
      <c r="E612" s="5" t="s">
        <v>222</v>
      </c>
      <c r="F612" s="53">
        <v>600</v>
      </c>
      <c r="G612" s="42">
        <f>SUM(G613)</f>
        <v>20529</v>
      </c>
      <c r="H612" s="42">
        <f>SUM(H613)</f>
        <v>20529</v>
      </c>
    </row>
    <row r="613" spans="1:8" ht="31.5" x14ac:dyDescent="0.25">
      <c r="A613" s="6" t="s">
        <v>363</v>
      </c>
      <c r="B613" s="50"/>
      <c r="C613" s="50" t="s">
        <v>302</v>
      </c>
      <c r="D613" s="50" t="s">
        <v>250</v>
      </c>
      <c r="E613" s="5" t="s">
        <v>222</v>
      </c>
      <c r="F613" s="50">
        <v>630</v>
      </c>
      <c r="G613" s="42">
        <v>20529</v>
      </c>
      <c r="H613" s="42">
        <v>20529</v>
      </c>
    </row>
    <row r="614" spans="1:8" ht="15.75" x14ac:dyDescent="0.25">
      <c r="A614" s="6" t="s">
        <v>260</v>
      </c>
      <c r="B614" s="50"/>
      <c r="C614" s="50" t="s">
        <v>302</v>
      </c>
      <c r="D614" s="50" t="s">
        <v>250</v>
      </c>
      <c r="E614" s="5" t="s">
        <v>222</v>
      </c>
      <c r="F614" s="50">
        <v>630</v>
      </c>
      <c r="G614" s="42">
        <v>20529</v>
      </c>
      <c r="H614" s="42">
        <v>20529</v>
      </c>
    </row>
    <row r="615" spans="1:8" s="90" customFormat="1" ht="63" x14ac:dyDescent="0.25">
      <c r="A615" s="96" t="s">
        <v>577</v>
      </c>
      <c r="B615" s="44"/>
      <c r="C615" s="44" t="s">
        <v>302</v>
      </c>
      <c r="D615" s="54" t="s">
        <v>250</v>
      </c>
      <c r="E615" s="89" t="s">
        <v>578</v>
      </c>
      <c r="F615" s="50"/>
      <c r="G615" s="42">
        <f>SUM(G616)</f>
        <v>14474</v>
      </c>
      <c r="H615" s="42">
        <f>SUM(H616)</f>
        <v>14474</v>
      </c>
    </row>
    <row r="616" spans="1:8" s="90" customFormat="1" ht="31.5" x14ac:dyDescent="0.25">
      <c r="A616" s="17" t="s">
        <v>265</v>
      </c>
      <c r="B616" s="44"/>
      <c r="C616" s="44" t="s">
        <v>302</v>
      </c>
      <c r="D616" s="54" t="s">
        <v>250</v>
      </c>
      <c r="E616" s="89" t="s">
        <v>578</v>
      </c>
      <c r="F616" s="53">
        <v>600</v>
      </c>
      <c r="G616" s="42">
        <f>SUM(G617)</f>
        <v>14474</v>
      </c>
      <c r="H616" s="42">
        <f>SUM(H617)</f>
        <v>14474</v>
      </c>
    </row>
    <row r="617" spans="1:8" s="90" customFormat="1" ht="31.5" x14ac:dyDescent="0.25">
      <c r="A617" s="6" t="s">
        <v>363</v>
      </c>
      <c r="B617" s="50"/>
      <c r="C617" s="50" t="s">
        <v>302</v>
      </c>
      <c r="D617" s="50" t="s">
        <v>250</v>
      </c>
      <c r="E617" s="89" t="s">
        <v>578</v>
      </c>
      <c r="F617" s="50">
        <v>630</v>
      </c>
      <c r="G617" s="42">
        <v>14474</v>
      </c>
      <c r="H617" s="42">
        <v>14474</v>
      </c>
    </row>
    <row r="618" spans="1:8" s="90" customFormat="1" ht="78.75" x14ac:dyDescent="0.25">
      <c r="A618" s="96" t="s">
        <v>544</v>
      </c>
      <c r="B618" s="16"/>
      <c r="C618" s="16" t="s">
        <v>302</v>
      </c>
      <c r="D618" s="50" t="s">
        <v>250</v>
      </c>
      <c r="E618" s="89" t="s">
        <v>543</v>
      </c>
      <c r="F618" s="44"/>
      <c r="G618" s="42">
        <f>SUM(G619)</f>
        <v>4239</v>
      </c>
      <c r="H618" s="42">
        <f>SUM(H619)</f>
        <v>4239</v>
      </c>
    </row>
    <row r="619" spans="1:8" s="90" customFormat="1" ht="31.5" x14ac:dyDescent="0.25">
      <c r="A619" s="17" t="s">
        <v>265</v>
      </c>
      <c r="B619" s="50"/>
      <c r="C619" s="50" t="s">
        <v>302</v>
      </c>
      <c r="D619" s="50" t="s">
        <v>250</v>
      </c>
      <c r="E619" s="89" t="s">
        <v>543</v>
      </c>
      <c r="F619" s="53">
        <v>600</v>
      </c>
      <c r="G619" s="42">
        <f>SUM(G620,)</f>
        <v>4239</v>
      </c>
      <c r="H619" s="42">
        <f>SUM(H620,)</f>
        <v>4239</v>
      </c>
    </row>
    <row r="620" spans="1:8" s="90" customFormat="1" ht="31.5" x14ac:dyDescent="0.25">
      <c r="A620" s="6" t="s">
        <v>363</v>
      </c>
      <c r="B620" s="50"/>
      <c r="C620" s="50" t="s">
        <v>302</v>
      </c>
      <c r="D620" s="50" t="s">
        <v>250</v>
      </c>
      <c r="E620" s="89" t="s">
        <v>543</v>
      </c>
      <c r="F620" s="50">
        <v>630</v>
      </c>
      <c r="G620" s="42">
        <v>4239</v>
      </c>
      <c r="H620" s="42">
        <v>4239</v>
      </c>
    </row>
    <row r="621" spans="1:8" ht="128.25" customHeight="1" x14ac:dyDescent="0.25">
      <c r="A621" s="17" t="s">
        <v>113</v>
      </c>
      <c r="B621" s="50"/>
      <c r="C621" s="50" t="s">
        <v>302</v>
      </c>
      <c r="D621" s="50" t="s">
        <v>250</v>
      </c>
      <c r="E621" s="5" t="s">
        <v>142</v>
      </c>
      <c r="F621" s="50"/>
      <c r="G621" s="42">
        <f>SUM(G622,G629,)</f>
        <v>699201.4</v>
      </c>
      <c r="H621" s="42">
        <f>SUM(H622,H629,)</f>
        <v>699201.4</v>
      </c>
    </row>
    <row r="622" spans="1:8" ht="33" customHeight="1" x14ac:dyDescent="0.25">
      <c r="A622" s="11" t="s">
        <v>14</v>
      </c>
      <c r="B622" s="50"/>
      <c r="C622" s="50" t="s">
        <v>302</v>
      </c>
      <c r="D622" s="50" t="s">
        <v>250</v>
      </c>
      <c r="E622" s="5" t="s">
        <v>143</v>
      </c>
      <c r="F622" s="50"/>
      <c r="G622" s="42">
        <f>SUM(G623)</f>
        <v>192933.4</v>
      </c>
      <c r="H622" s="42">
        <f>SUM(H623)</f>
        <v>192933.4</v>
      </c>
    </row>
    <row r="623" spans="1:8" ht="31.5" x14ac:dyDescent="0.25">
      <c r="A623" s="17" t="s">
        <v>265</v>
      </c>
      <c r="B623" s="50"/>
      <c r="C623" s="50" t="s">
        <v>302</v>
      </c>
      <c r="D623" s="50" t="s">
        <v>250</v>
      </c>
      <c r="E623" s="5" t="s">
        <v>143</v>
      </c>
      <c r="F623" s="53">
        <v>600</v>
      </c>
      <c r="G623" s="42">
        <f>SUM(G624,G626,)</f>
        <v>192933.4</v>
      </c>
      <c r="H623" s="42">
        <f>SUM(H624,H626,)</f>
        <v>192933.4</v>
      </c>
    </row>
    <row r="624" spans="1:8" ht="15.75" x14ac:dyDescent="0.25">
      <c r="A624" s="17" t="s">
        <v>266</v>
      </c>
      <c r="B624" s="50"/>
      <c r="C624" s="50" t="s">
        <v>302</v>
      </c>
      <c r="D624" s="50" t="s">
        <v>250</v>
      </c>
      <c r="E624" s="5" t="s">
        <v>143</v>
      </c>
      <c r="F624" s="50">
        <v>610</v>
      </c>
      <c r="G624" s="42">
        <f>SUM(G625,)</f>
        <v>51364.4</v>
      </c>
      <c r="H624" s="42">
        <f>SUM(H625,)</f>
        <v>51364.4</v>
      </c>
    </row>
    <row r="625" spans="1:8" ht="64.150000000000006" customHeight="1" x14ac:dyDescent="0.25">
      <c r="A625" s="17" t="s">
        <v>267</v>
      </c>
      <c r="B625" s="50"/>
      <c r="C625" s="50" t="s">
        <v>302</v>
      </c>
      <c r="D625" s="50" t="s">
        <v>250</v>
      </c>
      <c r="E625" s="5" t="s">
        <v>143</v>
      </c>
      <c r="F625" s="50">
        <v>611</v>
      </c>
      <c r="G625" s="42">
        <v>51364.4</v>
      </c>
      <c r="H625" s="42">
        <v>51364.4</v>
      </c>
    </row>
    <row r="626" spans="1:8" ht="15.75" x14ac:dyDescent="0.25">
      <c r="A626" s="17" t="s">
        <v>336</v>
      </c>
      <c r="B626" s="50"/>
      <c r="C626" s="50" t="s">
        <v>302</v>
      </c>
      <c r="D626" s="50" t="s">
        <v>250</v>
      </c>
      <c r="E626" s="5" t="s">
        <v>143</v>
      </c>
      <c r="F626" s="50">
        <v>620</v>
      </c>
      <c r="G626" s="42">
        <f>SUM(G627,G628)</f>
        <v>141569</v>
      </c>
      <c r="H626" s="42">
        <f>SUM(H627,H628)</f>
        <v>141569</v>
      </c>
    </row>
    <row r="627" spans="1:8" ht="64.900000000000006" customHeight="1" x14ac:dyDescent="0.25">
      <c r="A627" s="17" t="s">
        <v>337</v>
      </c>
      <c r="B627" s="50"/>
      <c r="C627" s="50" t="s">
        <v>302</v>
      </c>
      <c r="D627" s="50" t="s">
        <v>250</v>
      </c>
      <c r="E627" s="5" t="s">
        <v>143</v>
      </c>
      <c r="F627" s="50">
        <v>621</v>
      </c>
      <c r="G627" s="42">
        <v>139315.4</v>
      </c>
      <c r="H627" s="42">
        <v>139315.4</v>
      </c>
    </row>
    <row r="628" spans="1:8" ht="15.75" x14ac:dyDescent="0.25">
      <c r="A628" s="17" t="s">
        <v>338</v>
      </c>
      <c r="B628" s="44"/>
      <c r="C628" s="44" t="s">
        <v>302</v>
      </c>
      <c r="D628" s="50" t="s">
        <v>250</v>
      </c>
      <c r="E628" s="5" t="s">
        <v>143</v>
      </c>
      <c r="F628" s="50">
        <v>622</v>
      </c>
      <c r="G628" s="42">
        <v>2253.6</v>
      </c>
      <c r="H628" s="42">
        <v>2253.6</v>
      </c>
    </row>
    <row r="629" spans="1:8" ht="132.6" customHeight="1" x14ac:dyDescent="0.25">
      <c r="A629" s="17" t="s">
        <v>427</v>
      </c>
      <c r="B629" s="44"/>
      <c r="C629" s="44" t="s">
        <v>302</v>
      </c>
      <c r="D629" s="54" t="s">
        <v>250</v>
      </c>
      <c r="E629" s="5" t="s">
        <v>224</v>
      </c>
      <c r="F629" s="55"/>
      <c r="G629" s="42">
        <f>SUM(G630)</f>
        <v>506268</v>
      </c>
      <c r="H629" s="42">
        <f>SUM(H630)</f>
        <v>506268</v>
      </c>
    </row>
    <row r="630" spans="1:8" ht="31.5" x14ac:dyDescent="0.25">
      <c r="A630" s="17" t="s">
        <v>265</v>
      </c>
      <c r="B630" s="44"/>
      <c r="C630" s="44" t="s">
        <v>302</v>
      </c>
      <c r="D630" s="54" t="s">
        <v>250</v>
      </c>
      <c r="E630" s="5" t="s">
        <v>224</v>
      </c>
      <c r="F630" s="53">
        <v>600</v>
      </c>
      <c r="G630" s="42">
        <f>SUM(G631,G634)</f>
        <v>506268</v>
      </c>
      <c r="H630" s="42">
        <f>SUM(H631,H634)</f>
        <v>506268</v>
      </c>
    </row>
    <row r="631" spans="1:8" ht="15.75" x14ac:dyDescent="0.25">
      <c r="A631" s="3" t="s">
        <v>266</v>
      </c>
      <c r="B631" s="44"/>
      <c r="C631" s="44" t="s">
        <v>302</v>
      </c>
      <c r="D631" s="54" t="s">
        <v>250</v>
      </c>
      <c r="E631" s="5" t="s">
        <v>224</v>
      </c>
      <c r="F631" s="50">
        <v>610</v>
      </c>
      <c r="G631" s="42">
        <f>SUM(G632)</f>
        <v>140468</v>
      </c>
      <c r="H631" s="42">
        <f>SUM(H632)</f>
        <v>140468</v>
      </c>
    </row>
    <row r="632" spans="1:8" ht="64.150000000000006" customHeight="1" x14ac:dyDescent="0.25">
      <c r="A632" s="3" t="s">
        <v>267</v>
      </c>
      <c r="B632" s="44"/>
      <c r="C632" s="44" t="s">
        <v>302</v>
      </c>
      <c r="D632" s="54" t="s">
        <v>250</v>
      </c>
      <c r="E632" s="5" t="s">
        <v>224</v>
      </c>
      <c r="F632" s="50">
        <v>611</v>
      </c>
      <c r="G632" s="42">
        <v>140468</v>
      </c>
      <c r="H632" s="42">
        <v>140468</v>
      </c>
    </row>
    <row r="633" spans="1:8" ht="15.75" x14ac:dyDescent="0.25">
      <c r="A633" s="6" t="s">
        <v>260</v>
      </c>
      <c r="B633" s="44"/>
      <c r="C633" s="44" t="s">
        <v>302</v>
      </c>
      <c r="D633" s="54" t="s">
        <v>250</v>
      </c>
      <c r="E633" s="5" t="s">
        <v>224</v>
      </c>
      <c r="F633" s="50">
        <v>611</v>
      </c>
      <c r="G633" s="42">
        <v>140468</v>
      </c>
      <c r="H633" s="42">
        <v>140468</v>
      </c>
    </row>
    <row r="634" spans="1:8" ht="15.75" x14ac:dyDescent="0.25">
      <c r="A634" s="17" t="s">
        <v>336</v>
      </c>
      <c r="B634" s="44"/>
      <c r="C634" s="44" t="s">
        <v>302</v>
      </c>
      <c r="D634" s="54" t="s">
        <v>250</v>
      </c>
      <c r="E634" s="5" t="s">
        <v>224</v>
      </c>
      <c r="F634" s="50">
        <v>620</v>
      </c>
      <c r="G634" s="42">
        <f>SUM(G635)</f>
        <v>365800</v>
      </c>
      <c r="H634" s="42">
        <f>SUM(H635)</f>
        <v>365800</v>
      </c>
    </row>
    <row r="635" spans="1:8" ht="47.25" customHeight="1" x14ac:dyDescent="0.25">
      <c r="A635" s="3" t="s">
        <v>337</v>
      </c>
      <c r="B635" s="44"/>
      <c r="C635" s="44" t="s">
        <v>302</v>
      </c>
      <c r="D635" s="54" t="s">
        <v>250</v>
      </c>
      <c r="E635" s="5" t="s">
        <v>224</v>
      </c>
      <c r="F635" s="50">
        <v>621</v>
      </c>
      <c r="G635" s="42">
        <v>365800</v>
      </c>
      <c r="H635" s="42">
        <v>365800</v>
      </c>
    </row>
    <row r="636" spans="1:8" ht="15.75" x14ac:dyDescent="0.25">
      <c r="A636" s="6" t="s">
        <v>260</v>
      </c>
      <c r="B636" s="44"/>
      <c r="C636" s="44" t="s">
        <v>302</v>
      </c>
      <c r="D636" s="54" t="s">
        <v>250</v>
      </c>
      <c r="E636" s="5" t="s">
        <v>224</v>
      </c>
      <c r="F636" s="50">
        <v>621</v>
      </c>
      <c r="G636" s="42">
        <v>365800</v>
      </c>
      <c r="H636" s="42">
        <v>365800</v>
      </c>
    </row>
    <row r="637" spans="1:8" ht="46.9" customHeight="1" x14ac:dyDescent="0.25">
      <c r="A637" s="88" t="s">
        <v>408</v>
      </c>
      <c r="B637" s="50"/>
      <c r="C637" s="50" t="s">
        <v>302</v>
      </c>
      <c r="D637" s="50" t="s">
        <v>250</v>
      </c>
      <c r="E637" s="5" t="s">
        <v>144</v>
      </c>
      <c r="F637" s="50"/>
      <c r="G637" s="42">
        <f>SUM(G638)</f>
        <v>890</v>
      </c>
      <c r="H637" s="42">
        <f>SUM(H638)</f>
        <v>890</v>
      </c>
    </row>
    <row r="638" spans="1:8" ht="30" customHeight="1" x14ac:dyDescent="0.25">
      <c r="A638" s="11" t="s">
        <v>14</v>
      </c>
      <c r="B638" s="50"/>
      <c r="C638" s="50" t="s">
        <v>302</v>
      </c>
      <c r="D638" s="50" t="s">
        <v>250</v>
      </c>
      <c r="E638" s="5" t="s">
        <v>145</v>
      </c>
      <c r="F638" s="50"/>
      <c r="G638" s="42">
        <f>SUM(G639)</f>
        <v>890</v>
      </c>
      <c r="H638" s="42">
        <f>SUM(H639)</f>
        <v>890</v>
      </c>
    </row>
    <row r="639" spans="1:8" ht="31.5" x14ac:dyDescent="0.25">
      <c r="A639" s="17" t="s">
        <v>265</v>
      </c>
      <c r="B639" s="50"/>
      <c r="C639" s="50" t="s">
        <v>302</v>
      </c>
      <c r="D639" s="50" t="s">
        <v>250</v>
      </c>
      <c r="E639" s="5" t="s">
        <v>145</v>
      </c>
      <c r="F639" s="53">
        <v>600</v>
      </c>
      <c r="G639" s="42">
        <f>SUM(G640,G642,)</f>
        <v>890</v>
      </c>
      <c r="H639" s="42">
        <f>SUM(H640,H642,)</f>
        <v>890</v>
      </c>
    </row>
    <row r="640" spans="1:8" ht="15.75" x14ac:dyDescent="0.25">
      <c r="A640" s="17" t="s">
        <v>266</v>
      </c>
      <c r="B640" s="50"/>
      <c r="C640" s="50" t="s">
        <v>302</v>
      </c>
      <c r="D640" s="50" t="s">
        <v>250</v>
      </c>
      <c r="E640" s="5" t="s">
        <v>145</v>
      </c>
      <c r="F640" s="50">
        <v>610</v>
      </c>
      <c r="G640" s="42">
        <f>SUM(G641)</f>
        <v>245</v>
      </c>
      <c r="H640" s="42">
        <f>SUM(H641)</f>
        <v>245</v>
      </c>
    </row>
    <row r="641" spans="1:8" ht="15.75" x14ac:dyDescent="0.25">
      <c r="A641" s="17" t="s">
        <v>270</v>
      </c>
      <c r="B641" s="44"/>
      <c r="C641" s="44" t="s">
        <v>302</v>
      </c>
      <c r="D641" s="50" t="s">
        <v>250</v>
      </c>
      <c r="E641" s="5" t="s">
        <v>145</v>
      </c>
      <c r="F641" s="50">
        <v>612</v>
      </c>
      <c r="G641" s="42">
        <v>245</v>
      </c>
      <c r="H641" s="42">
        <v>245</v>
      </c>
    </row>
    <row r="642" spans="1:8" ht="15.75" x14ac:dyDescent="0.25">
      <c r="A642" s="17" t="s">
        <v>336</v>
      </c>
      <c r="B642" s="50"/>
      <c r="C642" s="50" t="s">
        <v>302</v>
      </c>
      <c r="D642" s="50" t="s">
        <v>250</v>
      </c>
      <c r="E642" s="5" t="s">
        <v>145</v>
      </c>
      <c r="F642" s="50">
        <v>620</v>
      </c>
      <c r="G642" s="42">
        <f>SUM(G643)</f>
        <v>645</v>
      </c>
      <c r="H642" s="42">
        <f>SUM(H643)</f>
        <v>645</v>
      </c>
    </row>
    <row r="643" spans="1:8" ht="15.75" x14ac:dyDescent="0.25">
      <c r="A643" s="17" t="s">
        <v>338</v>
      </c>
      <c r="B643" s="44"/>
      <c r="C643" s="44" t="s">
        <v>302</v>
      </c>
      <c r="D643" s="50" t="s">
        <v>250</v>
      </c>
      <c r="E643" s="5" t="s">
        <v>145</v>
      </c>
      <c r="F643" s="50">
        <v>622</v>
      </c>
      <c r="G643" s="42">
        <v>645</v>
      </c>
      <c r="H643" s="42">
        <v>645</v>
      </c>
    </row>
    <row r="644" spans="1:8" ht="15.75" x14ac:dyDescent="0.25">
      <c r="A644" s="13" t="s">
        <v>304</v>
      </c>
      <c r="B644" s="46"/>
      <c r="C644" s="46" t="s">
        <v>302</v>
      </c>
      <c r="D644" s="47" t="s">
        <v>252</v>
      </c>
      <c r="E644" s="5"/>
      <c r="F644" s="46"/>
      <c r="G644" s="42">
        <f>SUM(G645,G693)</f>
        <v>657517</v>
      </c>
      <c r="H644" s="42">
        <f>SUM(H645,H693)</f>
        <v>657517</v>
      </c>
    </row>
    <row r="645" spans="1:8" ht="31.5" x14ac:dyDescent="0.25">
      <c r="A645" s="6" t="s">
        <v>370</v>
      </c>
      <c r="B645" s="46"/>
      <c r="C645" s="46" t="s">
        <v>302</v>
      </c>
      <c r="D645" s="47" t="s">
        <v>252</v>
      </c>
      <c r="E645" s="8" t="s">
        <v>35</v>
      </c>
      <c r="F645" s="44"/>
      <c r="G645" s="42">
        <f>SUM(G646,G679,G685)</f>
        <v>10380</v>
      </c>
      <c r="H645" s="42">
        <f>SUM(H646,H679,H685)</f>
        <v>10380</v>
      </c>
    </row>
    <row r="646" spans="1:8" ht="46.9" customHeight="1" x14ac:dyDescent="0.25">
      <c r="A646" s="6" t="s">
        <v>379</v>
      </c>
      <c r="B646" s="44"/>
      <c r="C646" s="44" t="s">
        <v>302</v>
      </c>
      <c r="D646" s="47" t="s">
        <v>252</v>
      </c>
      <c r="E646" s="5" t="s">
        <v>36</v>
      </c>
      <c r="F646" s="44"/>
      <c r="G646" s="42">
        <f>SUM(G647,G654,G667,G672)</f>
        <v>7257.7</v>
      </c>
      <c r="H646" s="42">
        <f>SUM(H647,H654,H667,H672)</f>
        <v>7257.7</v>
      </c>
    </row>
    <row r="647" spans="1:8" ht="65.25" customHeight="1" x14ac:dyDescent="0.25">
      <c r="A647" s="6" t="s">
        <v>610</v>
      </c>
      <c r="B647" s="44"/>
      <c r="C647" s="44" t="s">
        <v>302</v>
      </c>
      <c r="D647" s="47" t="s">
        <v>252</v>
      </c>
      <c r="E647" s="5" t="s">
        <v>78</v>
      </c>
      <c r="F647" s="44"/>
      <c r="G647" s="42">
        <f>SUM(G648)</f>
        <v>4840.5</v>
      </c>
      <c r="H647" s="42">
        <f>SUM(H648)</f>
        <v>4840.5</v>
      </c>
    </row>
    <row r="648" spans="1:8" ht="63" x14ac:dyDescent="0.25">
      <c r="A648" s="2" t="s">
        <v>418</v>
      </c>
      <c r="B648" s="44"/>
      <c r="C648" s="44" t="s">
        <v>302</v>
      </c>
      <c r="D648" s="47" t="s">
        <v>252</v>
      </c>
      <c r="E648" s="5" t="s">
        <v>83</v>
      </c>
      <c r="F648" s="44"/>
      <c r="G648" s="42">
        <f>SUM(G649)</f>
        <v>4840.5</v>
      </c>
      <c r="H648" s="42">
        <f>SUM(H649)</f>
        <v>4840.5</v>
      </c>
    </row>
    <row r="649" spans="1:8" ht="31.5" x14ac:dyDescent="0.25">
      <c r="A649" s="17" t="s">
        <v>265</v>
      </c>
      <c r="B649" s="44"/>
      <c r="C649" s="44" t="s">
        <v>302</v>
      </c>
      <c r="D649" s="44" t="s">
        <v>252</v>
      </c>
      <c r="E649" s="5" t="s">
        <v>83</v>
      </c>
      <c r="F649" s="16">
        <v>600</v>
      </c>
      <c r="G649" s="42">
        <f>SUM(G650,G652)</f>
        <v>4840.5</v>
      </c>
      <c r="H649" s="42">
        <f>SUM(H650,H652)</f>
        <v>4840.5</v>
      </c>
    </row>
    <row r="650" spans="1:8" ht="15.75" x14ac:dyDescent="0.25">
      <c r="A650" s="17" t="s">
        <v>266</v>
      </c>
      <c r="B650" s="44"/>
      <c r="C650" s="44" t="s">
        <v>302</v>
      </c>
      <c r="D650" s="44" t="s">
        <v>252</v>
      </c>
      <c r="E650" s="5" t="s">
        <v>83</v>
      </c>
      <c r="F650" s="50">
        <v>610</v>
      </c>
      <c r="G650" s="42">
        <f>SUM(G651)</f>
        <v>3312</v>
      </c>
      <c r="H650" s="42">
        <f>SUM(H651)</f>
        <v>3312</v>
      </c>
    </row>
    <row r="651" spans="1:8" ht="18" customHeight="1" x14ac:dyDescent="0.25">
      <c r="A651" s="17" t="s">
        <v>270</v>
      </c>
      <c r="B651" s="44"/>
      <c r="C651" s="44" t="s">
        <v>302</v>
      </c>
      <c r="D651" s="44" t="s">
        <v>252</v>
      </c>
      <c r="E651" s="89" t="s">
        <v>83</v>
      </c>
      <c r="F651" s="50">
        <v>612</v>
      </c>
      <c r="G651" s="42">
        <v>3312</v>
      </c>
      <c r="H651" s="42">
        <v>3312</v>
      </c>
    </row>
    <row r="652" spans="1:8" ht="15.75" x14ac:dyDescent="0.25">
      <c r="A652" s="17" t="s">
        <v>336</v>
      </c>
      <c r="B652" s="50"/>
      <c r="C652" s="44" t="s">
        <v>302</v>
      </c>
      <c r="D652" s="44" t="s">
        <v>252</v>
      </c>
      <c r="E652" s="89" t="s">
        <v>83</v>
      </c>
      <c r="F652" s="50">
        <v>620</v>
      </c>
      <c r="G652" s="42">
        <f>SUM(G653)</f>
        <v>1528.5</v>
      </c>
      <c r="H652" s="42">
        <f>SUM(H653)</f>
        <v>1528.5</v>
      </c>
    </row>
    <row r="653" spans="1:8" ht="18" customHeight="1" x14ac:dyDescent="0.25">
      <c r="A653" s="17" t="s">
        <v>338</v>
      </c>
      <c r="B653" s="44"/>
      <c r="C653" s="44" t="s">
        <v>302</v>
      </c>
      <c r="D653" s="44" t="s">
        <v>252</v>
      </c>
      <c r="E653" s="89" t="s">
        <v>83</v>
      </c>
      <c r="F653" s="50">
        <v>622</v>
      </c>
      <c r="G653" s="42">
        <v>1528.5</v>
      </c>
      <c r="H653" s="42">
        <v>1528.5</v>
      </c>
    </row>
    <row r="654" spans="1:8" ht="63" x14ac:dyDescent="0.25">
      <c r="A654" s="1" t="s">
        <v>198</v>
      </c>
      <c r="B654" s="44"/>
      <c r="C654" s="44" t="s">
        <v>302</v>
      </c>
      <c r="D654" s="44" t="s">
        <v>252</v>
      </c>
      <c r="E654" s="5" t="s">
        <v>79</v>
      </c>
      <c r="F654" s="50"/>
      <c r="G654" s="42">
        <f>SUM(G655,G661,)</f>
        <v>2113.6999999999998</v>
      </c>
      <c r="H654" s="42">
        <f>SUM(H655,H661,)</f>
        <v>2113.6999999999998</v>
      </c>
    </row>
    <row r="655" spans="1:8" ht="47.25" x14ac:dyDescent="0.25">
      <c r="A655" s="1" t="s">
        <v>80</v>
      </c>
      <c r="B655" s="50"/>
      <c r="C655" s="50" t="s">
        <v>302</v>
      </c>
      <c r="D655" s="44" t="s">
        <v>252</v>
      </c>
      <c r="E655" s="5" t="s">
        <v>183</v>
      </c>
      <c r="F655" s="50"/>
      <c r="G655" s="42">
        <f>SUM(G656)</f>
        <v>433.70000000000005</v>
      </c>
      <c r="H655" s="42">
        <f>SUM(H656)</f>
        <v>433.70000000000005</v>
      </c>
    </row>
    <row r="656" spans="1:8" ht="31.5" x14ac:dyDescent="0.25">
      <c r="A656" s="17" t="s">
        <v>265</v>
      </c>
      <c r="B656" s="44"/>
      <c r="C656" s="44" t="s">
        <v>302</v>
      </c>
      <c r="D656" s="44" t="s">
        <v>252</v>
      </c>
      <c r="E656" s="5" t="s">
        <v>183</v>
      </c>
      <c r="F656" s="16">
        <v>600</v>
      </c>
      <c r="G656" s="42">
        <f>SUM(G657,G659)</f>
        <v>433.70000000000005</v>
      </c>
      <c r="H656" s="42">
        <f>SUM(H657,H659)</f>
        <v>433.70000000000005</v>
      </c>
    </row>
    <row r="657" spans="1:8" ht="15.75" x14ac:dyDescent="0.25">
      <c r="A657" s="17" t="s">
        <v>266</v>
      </c>
      <c r="B657" s="44"/>
      <c r="C657" s="44" t="s">
        <v>302</v>
      </c>
      <c r="D657" s="44" t="s">
        <v>252</v>
      </c>
      <c r="E657" s="5" t="s">
        <v>183</v>
      </c>
      <c r="F657" s="50">
        <v>610</v>
      </c>
      <c r="G657" s="42">
        <f>SUM(G658)</f>
        <v>278.8</v>
      </c>
      <c r="H657" s="42">
        <f>SUM(H658)</f>
        <v>278.8</v>
      </c>
    </row>
    <row r="658" spans="1:8" ht="17.25" customHeight="1" x14ac:dyDescent="0.25">
      <c r="A658" s="17" t="s">
        <v>270</v>
      </c>
      <c r="B658" s="44"/>
      <c r="C658" s="44" t="s">
        <v>302</v>
      </c>
      <c r="D658" s="44" t="s">
        <v>252</v>
      </c>
      <c r="E658" s="89" t="s">
        <v>183</v>
      </c>
      <c r="F658" s="50">
        <v>612</v>
      </c>
      <c r="G658" s="42">
        <v>278.8</v>
      </c>
      <c r="H658" s="42">
        <v>278.8</v>
      </c>
    </row>
    <row r="659" spans="1:8" ht="15.75" x14ac:dyDescent="0.25">
      <c r="A659" s="17" t="s">
        <v>336</v>
      </c>
      <c r="B659" s="50"/>
      <c r="C659" s="44" t="s">
        <v>302</v>
      </c>
      <c r="D659" s="44" t="s">
        <v>252</v>
      </c>
      <c r="E659" s="89" t="s">
        <v>183</v>
      </c>
      <c r="F659" s="50">
        <v>620</v>
      </c>
      <c r="G659" s="42">
        <f>SUM(G660)</f>
        <v>154.9</v>
      </c>
      <c r="H659" s="42">
        <f>SUM(H660)</f>
        <v>154.9</v>
      </c>
    </row>
    <row r="660" spans="1:8" ht="16.5" customHeight="1" x14ac:dyDescent="0.25">
      <c r="A660" s="17" t="s">
        <v>338</v>
      </c>
      <c r="B660" s="44"/>
      <c r="C660" s="44" t="s">
        <v>302</v>
      </c>
      <c r="D660" s="44" t="s">
        <v>252</v>
      </c>
      <c r="E660" s="89" t="s">
        <v>183</v>
      </c>
      <c r="F660" s="50">
        <v>622</v>
      </c>
      <c r="G660" s="42">
        <v>154.9</v>
      </c>
      <c r="H660" s="42">
        <v>154.9</v>
      </c>
    </row>
    <row r="661" spans="1:8" ht="31.5" x14ac:dyDescent="0.25">
      <c r="A661" s="1" t="s">
        <v>81</v>
      </c>
      <c r="B661" s="44"/>
      <c r="C661" s="44" t="s">
        <v>302</v>
      </c>
      <c r="D661" s="44" t="s">
        <v>252</v>
      </c>
      <c r="E661" s="5" t="s">
        <v>85</v>
      </c>
      <c r="F661" s="50"/>
      <c r="G661" s="42">
        <f>SUM(G662,)</f>
        <v>1680</v>
      </c>
      <c r="H661" s="42">
        <f>SUM(H662,)</f>
        <v>1680</v>
      </c>
    </row>
    <row r="662" spans="1:8" ht="31.5" x14ac:dyDescent="0.25">
      <c r="A662" s="17" t="s">
        <v>265</v>
      </c>
      <c r="B662" s="44"/>
      <c r="C662" s="44" t="s">
        <v>302</v>
      </c>
      <c r="D662" s="44" t="s">
        <v>252</v>
      </c>
      <c r="E662" s="5" t="s">
        <v>85</v>
      </c>
      <c r="F662" s="16">
        <v>600</v>
      </c>
      <c r="G662" s="42">
        <f>SUM(G663,G665,)</f>
        <v>1680</v>
      </c>
      <c r="H662" s="42">
        <f>SUM(H663,H665,)</f>
        <v>1680</v>
      </c>
    </row>
    <row r="663" spans="1:8" ht="15.75" x14ac:dyDescent="0.25">
      <c r="A663" s="17" t="s">
        <v>266</v>
      </c>
      <c r="B663" s="44"/>
      <c r="C663" s="44" t="s">
        <v>302</v>
      </c>
      <c r="D663" s="44" t="s">
        <v>252</v>
      </c>
      <c r="E663" s="5" t="s">
        <v>85</v>
      </c>
      <c r="F663" s="50">
        <v>610</v>
      </c>
      <c r="G663" s="42">
        <f>SUM(G664)</f>
        <v>1194</v>
      </c>
      <c r="H663" s="42">
        <f>SUM(H664)</f>
        <v>1194</v>
      </c>
    </row>
    <row r="664" spans="1:8" ht="18.75" customHeight="1" x14ac:dyDescent="0.25">
      <c r="A664" s="17" t="s">
        <v>270</v>
      </c>
      <c r="B664" s="44"/>
      <c r="C664" s="44" t="s">
        <v>302</v>
      </c>
      <c r="D664" s="44" t="s">
        <v>252</v>
      </c>
      <c r="E664" s="89" t="s">
        <v>85</v>
      </c>
      <c r="F664" s="50">
        <v>612</v>
      </c>
      <c r="G664" s="42">
        <v>1194</v>
      </c>
      <c r="H664" s="42">
        <v>1194</v>
      </c>
    </row>
    <row r="665" spans="1:8" ht="15.75" x14ac:dyDescent="0.25">
      <c r="A665" s="17" t="s">
        <v>336</v>
      </c>
      <c r="B665" s="50"/>
      <c r="C665" s="44" t="s">
        <v>302</v>
      </c>
      <c r="D665" s="44" t="s">
        <v>252</v>
      </c>
      <c r="E665" s="89" t="s">
        <v>85</v>
      </c>
      <c r="F665" s="50">
        <v>620</v>
      </c>
      <c r="G665" s="42">
        <f>SUM(G666)</f>
        <v>486</v>
      </c>
      <c r="H665" s="42">
        <f>SUM(H666)</f>
        <v>486</v>
      </c>
    </row>
    <row r="666" spans="1:8" ht="18" customHeight="1" x14ac:dyDescent="0.25">
      <c r="A666" s="17" t="s">
        <v>338</v>
      </c>
      <c r="B666" s="44"/>
      <c r="C666" s="44" t="s">
        <v>302</v>
      </c>
      <c r="D666" s="44" t="s">
        <v>252</v>
      </c>
      <c r="E666" s="89" t="s">
        <v>85</v>
      </c>
      <c r="F666" s="50">
        <v>622</v>
      </c>
      <c r="G666" s="42">
        <v>486</v>
      </c>
      <c r="H666" s="42">
        <v>486</v>
      </c>
    </row>
    <row r="667" spans="1:8" ht="32.25" customHeight="1" x14ac:dyDescent="0.25">
      <c r="A667" s="1" t="s">
        <v>504</v>
      </c>
      <c r="B667" s="44"/>
      <c r="C667" s="44" t="s">
        <v>302</v>
      </c>
      <c r="D667" s="44" t="s">
        <v>252</v>
      </c>
      <c r="E667" s="5" t="s">
        <v>88</v>
      </c>
      <c r="F667" s="50"/>
      <c r="G667" s="42">
        <f t="shared" ref="G667:H670" si="61">SUM(G668)</f>
        <v>68</v>
      </c>
      <c r="H667" s="42">
        <f t="shared" si="61"/>
        <v>68</v>
      </c>
    </row>
    <row r="668" spans="1:8" ht="31.5" x14ac:dyDescent="0.25">
      <c r="A668" s="1" t="s">
        <v>533</v>
      </c>
      <c r="B668" s="44"/>
      <c r="C668" s="44" t="s">
        <v>302</v>
      </c>
      <c r="D668" s="44" t="s">
        <v>252</v>
      </c>
      <c r="E668" s="89" t="s">
        <v>536</v>
      </c>
      <c r="F668" s="50"/>
      <c r="G668" s="42">
        <f t="shared" si="61"/>
        <v>68</v>
      </c>
      <c r="H668" s="42">
        <f t="shared" si="61"/>
        <v>68</v>
      </c>
    </row>
    <row r="669" spans="1:8" ht="31.5" x14ac:dyDescent="0.25">
      <c r="A669" s="17" t="s">
        <v>265</v>
      </c>
      <c r="B669" s="45"/>
      <c r="C669" s="45" t="s">
        <v>302</v>
      </c>
      <c r="D669" s="44" t="s">
        <v>252</v>
      </c>
      <c r="E669" s="89" t="s">
        <v>536</v>
      </c>
      <c r="F669" s="16">
        <v>600</v>
      </c>
      <c r="G669" s="42">
        <f t="shared" si="61"/>
        <v>68</v>
      </c>
      <c r="H669" s="42">
        <f t="shared" si="61"/>
        <v>68</v>
      </c>
    </row>
    <row r="670" spans="1:8" ht="15.75" x14ac:dyDescent="0.25">
      <c r="A670" s="17" t="s">
        <v>266</v>
      </c>
      <c r="B670" s="44"/>
      <c r="C670" s="44" t="s">
        <v>302</v>
      </c>
      <c r="D670" s="44" t="s">
        <v>252</v>
      </c>
      <c r="E670" s="89" t="s">
        <v>536</v>
      </c>
      <c r="F670" s="50">
        <v>610</v>
      </c>
      <c r="G670" s="42">
        <f t="shared" si="61"/>
        <v>68</v>
      </c>
      <c r="H670" s="42">
        <f t="shared" si="61"/>
        <v>68</v>
      </c>
    </row>
    <row r="671" spans="1:8" ht="15.75" x14ac:dyDescent="0.25">
      <c r="A671" s="17" t="s">
        <v>270</v>
      </c>
      <c r="B671" s="44"/>
      <c r="C671" s="44" t="s">
        <v>302</v>
      </c>
      <c r="D671" s="44" t="s">
        <v>252</v>
      </c>
      <c r="E671" s="89" t="s">
        <v>536</v>
      </c>
      <c r="F671" s="50">
        <v>612</v>
      </c>
      <c r="G671" s="42">
        <v>68</v>
      </c>
      <c r="H671" s="42">
        <v>68</v>
      </c>
    </row>
    <row r="672" spans="1:8" ht="47.25" x14ac:dyDescent="0.25">
      <c r="A672" s="6" t="s">
        <v>534</v>
      </c>
      <c r="B672" s="44"/>
      <c r="C672" s="44" t="s">
        <v>302</v>
      </c>
      <c r="D672" s="47" t="s">
        <v>252</v>
      </c>
      <c r="E672" s="5" t="s">
        <v>89</v>
      </c>
      <c r="F672" s="50"/>
      <c r="G672" s="42">
        <f t="shared" ref="G672:H675" si="62">SUM(G673)</f>
        <v>235.5</v>
      </c>
      <c r="H672" s="42">
        <f t="shared" si="62"/>
        <v>235.5</v>
      </c>
    </row>
    <row r="673" spans="1:8" ht="31.5" x14ac:dyDescent="0.25">
      <c r="A673" s="6" t="s">
        <v>90</v>
      </c>
      <c r="B673" s="44"/>
      <c r="C673" s="44" t="s">
        <v>302</v>
      </c>
      <c r="D673" s="47" t="s">
        <v>252</v>
      </c>
      <c r="E673" s="5" t="s">
        <v>185</v>
      </c>
      <c r="F673" s="44"/>
      <c r="G673" s="42">
        <f t="shared" si="62"/>
        <v>235.5</v>
      </c>
      <c r="H673" s="42">
        <f t="shared" si="62"/>
        <v>235.5</v>
      </c>
    </row>
    <row r="674" spans="1:8" ht="31.5" x14ac:dyDescent="0.25">
      <c r="A674" s="17" t="s">
        <v>265</v>
      </c>
      <c r="B674" s="45"/>
      <c r="C674" s="45" t="s">
        <v>302</v>
      </c>
      <c r="D674" s="44" t="s">
        <v>252</v>
      </c>
      <c r="E674" s="5" t="s">
        <v>185</v>
      </c>
      <c r="F674" s="16">
        <v>600</v>
      </c>
      <c r="G674" s="42">
        <f>SUM(G675,G677)</f>
        <v>235.5</v>
      </c>
      <c r="H674" s="42">
        <f>SUM(H675,H677)</f>
        <v>235.5</v>
      </c>
    </row>
    <row r="675" spans="1:8" ht="15.75" x14ac:dyDescent="0.25">
      <c r="A675" s="17" t="s">
        <v>266</v>
      </c>
      <c r="B675" s="44"/>
      <c r="C675" s="44" t="s">
        <v>302</v>
      </c>
      <c r="D675" s="44" t="s">
        <v>252</v>
      </c>
      <c r="E675" s="5" t="s">
        <v>185</v>
      </c>
      <c r="F675" s="50">
        <v>610</v>
      </c>
      <c r="G675" s="42">
        <f t="shared" si="62"/>
        <v>162</v>
      </c>
      <c r="H675" s="42">
        <f t="shared" si="62"/>
        <v>162</v>
      </c>
    </row>
    <row r="676" spans="1:8" ht="15.75" x14ac:dyDescent="0.25">
      <c r="A676" s="17" t="s">
        <v>270</v>
      </c>
      <c r="B676" s="44"/>
      <c r="C676" s="44" t="s">
        <v>302</v>
      </c>
      <c r="D676" s="44" t="s">
        <v>252</v>
      </c>
      <c r="E676" s="5" t="s">
        <v>185</v>
      </c>
      <c r="F676" s="50">
        <v>612</v>
      </c>
      <c r="G676" s="42">
        <v>162</v>
      </c>
      <c r="H676" s="42">
        <v>162</v>
      </c>
    </row>
    <row r="677" spans="1:8" s="90" customFormat="1" ht="15.75" x14ac:dyDescent="0.25">
      <c r="A677" s="17" t="s">
        <v>336</v>
      </c>
      <c r="B677" s="50"/>
      <c r="C677" s="44" t="s">
        <v>302</v>
      </c>
      <c r="D677" s="44" t="s">
        <v>252</v>
      </c>
      <c r="E677" s="89" t="s">
        <v>185</v>
      </c>
      <c r="F677" s="50">
        <v>620</v>
      </c>
      <c r="G677" s="42">
        <f>SUM(G678)</f>
        <v>73.5</v>
      </c>
      <c r="H677" s="42">
        <f>SUM(H678)</f>
        <v>73.5</v>
      </c>
    </row>
    <row r="678" spans="1:8" s="90" customFormat="1" ht="18" customHeight="1" x14ac:dyDescent="0.25">
      <c r="A678" s="17" t="s">
        <v>338</v>
      </c>
      <c r="B678" s="44"/>
      <c r="C678" s="44" t="s">
        <v>302</v>
      </c>
      <c r="D678" s="44" t="s">
        <v>252</v>
      </c>
      <c r="E678" s="89" t="s">
        <v>185</v>
      </c>
      <c r="F678" s="50">
        <v>622</v>
      </c>
      <c r="G678" s="42">
        <v>73.5</v>
      </c>
      <c r="H678" s="42">
        <v>73.5</v>
      </c>
    </row>
    <row r="679" spans="1:8" ht="47.25" x14ac:dyDescent="0.25">
      <c r="A679" s="6" t="s">
        <v>380</v>
      </c>
      <c r="B679" s="44"/>
      <c r="C679" s="44" t="s">
        <v>302</v>
      </c>
      <c r="D679" s="44" t="s">
        <v>252</v>
      </c>
      <c r="E679" s="8" t="s">
        <v>37</v>
      </c>
      <c r="F679" s="50"/>
      <c r="G679" s="42">
        <f t="shared" ref="G679:H683" si="63">SUM(G680)</f>
        <v>600</v>
      </c>
      <c r="H679" s="42">
        <f t="shared" si="63"/>
        <v>600</v>
      </c>
    </row>
    <row r="680" spans="1:8" ht="31.5" x14ac:dyDescent="0.25">
      <c r="A680" s="13" t="s">
        <v>210</v>
      </c>
      <c r="B680" s="44"/>
      <c r="C680" s="44" t="s">
        <v>302</v>
      </c>
      <c r="D680" s="44" t="s">
        <v>252</v>
      </c>
      <c r="E680" s="8" t="s">
        <v>383</v>
      </c>
      <c r="F680" s="50"/>
      <c r="G680" s="42">
        <f t="shared" si="63"/>
        <v>600</v>
      </c>
      <c r="H680" s="42">
        <f t="shared" si="63"/>
        <v>600</v>
      </c>
    </row>
    <row r="681" spans="1:8" ht="47.25" x14ac:dyDescent="0.25">
      <c r="A681" s="13" t="s">
        <v>208</v>
      </c>
      <c r="B681" s="44"/>
      <c r="C681" s="44" t="s">
        <v>302</v>
      </c>
      <c r="D681" s="44" t="s">
        <v>252</v>
      </c>
      <c r="E681" s="8" t="s">
        <v>384</v>
      </c>
      <c r="F681" s="50"/>
      <c r="G681" s="42">
        <f t="shared" si="63"/>
        <v>600</v>
      </c>
      <c r="H681" s="42">
        <f t="shared" si="63"/>
        <v>600</v>
      </c>
    </row>
    <row r="682" spans="1:8" ht="31.5" x14ac:dyDescent="0.25">
      <c r="A682" s="17" t="s">
        <v>265</v>
      </c>
      <c r="B682" s="44"/>
      <c r="C682" s="44" t="s">
        <v>302</v>
      </c>
      <c r="D682" s="44" t="s">
        <v>252</v>
      </c>
      <c r="E682" s="8" t="s">
        <v>384</v>
      </c>
      <c r="F682" s="16">
        <v>600</v>
      </c>
      <c r="G682" s="42">
        <f t="shared" si="63"/>
        <v>600</v>
      </c>
      <c r="H682" s="42">
        <f t="shared" si="63"/>
        <v>600</v>
      </c>
    </row>
    <row r="683" spans="1:8" ht="15.75" x14ac:dyDescent="0.25">
      <c r="A683" s="17" t="s">
        <v>266</v>
      </c>
      <c r="B683" s="44"/>
      <c r="C683" s="44" t="s">
        <v>302</v>
      </c>
      <c r="D683" s="44" t="s">
        <v>252</v>
      </c>
      <c r="E683" s="8" t="s">
        <v>384</v>
      </c>
      <c r="F683" s="50">
        <v>610</v>
      </c>
      <c r="G683" s="42">
        <f t="shared" si="63"/>
        <v>600</v>
      </c>
      <c r="H683" s="42">
        <f t="shared" si="63"/>
        <v>600</v>
      </c>
    </row>
    <row r="684" spans="1:8" ht="15.75" x14ac:dyDescent="0.25">
      <c r="A684" s="17" t="s">
        <v>270</v>
      </c>
      <c r="B684" s="44"/>
      <c r="C684" s="44" t="s">
        <v>302</v>
      </c>
      <c r="D684" s="44" t="s">
        <v>252</v>
      </c>
      <c r="E684" s="8" t="s">
        <v>384</v>
      </c>
      <c r="F684" s="50">
        <v>612</v>
      </c>
      <c r="G684" s="42">
        <v>600</v>
      </c>
      <c r="H684" s="42">
        <v>600</v>
      </c>
    </row>
    <row r="685" spans="1:8" ht="31.5" x14ac:dyDescent="0.25">
      <c r="A685" s="6" t="s">
        <v>388</v>
      </c>
      <c r="B685" s="44"/>
      <c r="C685" s="44" t="s">
        <v>302</v>
      </c>
      <c r="D685" s="44" t="s">
        <v>252</v>
      </c>
      <c r="E685" s="8" t="s">
        <v>39</v>
      </c>
      <c r="F685" s="50"/>
      <c r="G685" s="42">
        <f t="shared" ref="G685:H687" si="64">SUM(G686)</f>
        <v>2522.3000000000002</v>
      </c>
      <c r="H685" s="42">
        <f t="shared" si="64"/>
        <v>2522.3000000000002</v>
      </c>
    </row>
    <row r="686" spans="1:8" ht="34.5" customHeight="1" x14ac:dyDescent="0.25">
      <c r="A686" s="17" t="s">
        <v>512</v>
      </c>
      <c r="B686" s="44"/>
      <c r="C686" s="44" t="s">
        <v>302</v>
      </c>
      <c r="D686" s="44" t="s">
        <v>252</v>
      </c>
      <c r="E686" s="8" t="s">
        <v>513</v>
      </c>
      <c r="F686" s="50"/>
      <c r="G686" s="42">
        <f t="shared" si="64"/>
        <v>2522.3000000000002</v>
      </c>
      <c r="H686" s="42">
        <f t="shared" si="64"/>
        <v>2522.3000000000002</v>
      </c>
    </row>
    <row r="687" spans="1:8" ht="31.5" x14ac:dyDescent="0.25">
      <c r="A687" s="17" t="s">
        <v>514</v>
      </c>
      <c r="B687" s="8"/>
      <c r="C687" s="50" t="s">
        <v>302</v>
      </c>
      <c r="D687" s="44" t="s">
        <v>252</v>
      </c>
      <c r="E687" s="8" t="s">
        <v>515</v>
      </c>
      <c r="F687" s="50"/>
      <c r="G687" s="42">
        <f t="shared" si="64"/>
        <v>2522.3000000000002</v>
      </c>
      <c r="H687" s="42">
        <f t="shared" si="64"/>
        <v>2522.3000000000002</v>
      </c>
    </row>
    <row r="688" spans="1:8" ht="31.5" x14ac:dyDescent="0.25">
      <c r="A688" s="17" t="s">
        <v>265</v>
      </c>
      <c r="B688" s="44"/>
      <c r="C688" s="44" t="s">
        <v>302</v>
      </c>
      <c r="D688" s="44" t="s">
        <v>252</v>
      </c>
      <c r="E688" s="8" t="s">
        <v>515</v>
      </c>
      <c r="F688" s="16">
        <v>600</v>
      </c>
      <c r="G688" s="42">
        <f>SUM(G689,G691)</f>
        <v>2522.3000000000002</v>
      </c>
      <c r="H688" s="42">
        <f>SUM(H689,H691)</f>
        <v>2522.3000000000002</v>
      </c>
    </row>
    <row r="689" spans="1:8" ht="15.75" x14ac:dyDescent="0.25">
      <c r="A689" s="17" t="s">
        <v>266</v>
      </c>
      <c r="B689" s="44"/>
      <c r="C689" s="44" t="s">
        <v>302</v>
      </c>
      <c r="D689" s="44" t="s">
        <v>252</v>
      </c>
      <c r="E689" s="8" t="s">
        <v>515</v>
      </c>
      <c r="F689" s="50">
        <v>610</v>
      </c>
      <c r="G689" s="42">
        <f>SUM(G690)</f>
        <v>1422.1</v>
      </c>
      <c r="H689" s="42">
        <f>SUM(H690)</f>
        <v>1422.1</v>
      </c>
    </row>
    <row r="690" spans="1:8" ht="18" customHeight="1" x14ac:dyDescent="0.25">
      <c r="A690" s="17" t="s">
        <v>270</v>
      </c>
      <c r="B690" s="44"/>
      <c r="C690" s="44" t="s">
        <v>302</v>
      </c>
      <c r="D690" s="44" t="s">
        <v>252</v>
      </c>
      <c r="E690" s="8" t="s">
        <v>515</v>
      </c>
      <c r="F690" s="50">
        <v>612</v>
      </c>
      <c r="G690" s="42">
        <v>1422.1</v>
      </c>
      <c r="H690" s="42">
        <v>1422.1</v>
      </c>
    </row>
    <row r="691" spans="1:8" ht="15.75" x14ac:dyDescent="0.25">
      <c r="A691" s="17" t="s">
        <v>336</v>
      </c>
      <c r="B691" s="50"/>
      <c r="C691" s="44" t="s">
        <v>302</v>
      </c>
      <c r="D691" s="44" t="s">
        <v>252</v>
      </c>
      <c r="E691" s="8" t="s">
        <v>515</v>
      </c>
      <c r="F691" s="50">
        <v>620</v>
      </c>
      <c r="G691" s="42">
        <f>SUM(G692)</f>
        <v>1100.2</v>
      </c>
      <c r="H691" s="42">
        <f>SUM(H692)</f>
        <v>1100.2</v>
      </c>
    </row>
    <row r="692" spans="1:8" ht="18.75" customHeight="1" x14ac:dyDescent="0.25">
      <c r="A692" s="17" t="s">
        <v>338</v>
      </c>
      <c r="B692" s="44"/>
      <c r="C692" s="44" t="s">
        <v>302</v>
      </c>
      <c r="D692" s="44" t="s">
        <v>252</v>
      </c>
      <c r="E692" s="8" t="s">
        <v>515</v>
      </c>
      <c r="F692" s="50">
        <v>622</v>
      </c>
      <c r="G692" s="42">
        <v>1100.2</v>
      </c>
      <c r="H692" s="42">
        <v>1100.2</v>
      </c>
    </row>
    <row r="693" spans="1:8" ht="31.5" x14ac:dyDescent="0.25">
      <c r="A693" s="6" t="s">
        <v>376</v>
      </c>
      <c r="B693" s="44"/>
      <c r="C693" s="44" t="s">
        <v>302</v>
      </c>
      <c r="D693" s="44" t="s">
        <v>252</v>
      </c>
      <c r="E693" s="8" t="s">
        <v>138</v>
      </c>
      <c r="F693" s="47"/>
      <c r="G693" s="42">
        <f>SUM(G694,)</f>
        <v>647137</v>
      </c>
      <c r="H693" s="42">
        <f>SUM(H694,)</f>
        <v>647137</v>
      </c>
    </row>
    <row r="694" spans="1:8" ht="15.75" x14ac:dyDescent="0.25">
      <c r="A694" s="6" t="s">
        <v>7</v>
      </c>
      <c r="B694" s="44"/>
      <c r="C694" s="44" t="s">
        <v>302</v>
      </c>
      <c r="D694" s="44" t="s">
        <v>252</v>
      </c>
      <c r="E694" s="5" t="s">
        <v>146</v>
      </c>
      <c r="F694" s="47"/>
      <c r="G694" s="42">
        <f>SUM(G695,G714,G719,G740,G745,G750)</f>
        <v>647137</v>
      </c>
      <c r="H694" s="42">
        <f>SUM(H695,H714,H719,H740,H745,H750)</f>
        <v>647137</v>
      </c>
    </row>
    <row r="695" spans="1:8" ht="160.5" customHeight="1" x14ac:dyDescent="0.25">
      <c r="A695" s="6" t="s">
        <v>409</v>
      </c>
      <c r="B695" s="44"/>
      <c r="C695" s="44" t="s">
        <v>302</v>
      </c>
      <c r="D695" s="44" t="s">
        <v>252</v>
      </c>
      <c r="E695" s="5" t="s">
        <v>147</v>
      </c>
      <c r="F695" s="47"/>
      <c r="G695" s="42">
        <f>SUM(G696,G702,G706)</f>
        <v>537180.9</v>
      </c>
      <c r="H695" s="42">
        <f>SUM(H696,H702,H706)</f>
        <v>537180.9</v>
      </c>
    </row>
    <row r="696" spans="1:8" ht="17.45" customHeight="1" x14ac:dyDescent="0.25">
      <c r="A696" s="11" t="s">
        <v>16</v>
      </c>
      <c r="B696" s="44"/>
      <c r="C696" s="44" t="s">
        <v>302</v>
      </c>
      <c r="D696" s="44" t="s">
        <v>252</v>
      </c>
      <c r="E696" s="5" t="s">
        <v>148</v>
      </c>
      <c r="F696" s="47"/>
      <c r="G696" s="42">
        <f>SUM(G697)</f>
        <v>4547.6000000000004</v>
      </c>
      <c r="H696" s="42">
        <f>SUM(H697)</f>
        <v>4547.6000000000004</v>
      </c>
    </row>
    <row r="697" spans="1:8" ht="31.5" x14ac:dyDescent="0.25">
      <c r="A697" s="17" t="s">
        <v>265</v>
      </c>
      <c r="B697" s="44"/>
      <c r="C697" s="44" t="s">
        <v>302</v>
      </c>
      <c r="D697" s="44" t="s">
        <v>252</v>
      </c>
      <c r="E697" s="5" t="s">
        <v>148</v>
      </c>
      <c r="F697" s="16">
        <v>600</v>
      </c>
      <c r="G697" s="42">
        <f>SUM(G698,G700)</f>
        <v>4547.6000000000004</v>
      </c>
      <c r="H697" s="42">
        <f>SUM(H698,H700)</f>
        <v>4547.6000000000004</v>
      </c>
    </row>
    <row r="698" spans="1:8" ht="15.75" x14ac:dyDescent="0.25">
      <c r="A698" s="17" t="s">
        <v>266</v>
      </c>
      <c r="B698" s="44"/>
      <c r="C698" s="44" t="s">
        <v>302</v>
      </c>
      <c r="D698" s="44" t="s">
        <v>252</v>
      </c>
      <c r="E698" s="5" t="s">
        <v>148</v>
      </c>
      <c r="F698" s="50">
        <v>610</v>
      </c>
      <c r="G698" s="42">
        <f>SUM(G699,)</f>
        <v>1142</v>
      </c>
      <c r="H698" s="42">
        <f>SUM(H699,)</f>
        <v>1142</v>
      </c>
    </row>
    <row r="699" spans="1:8" ht="47.25" customHeight="1" x14ac:dyDescent="0.25">
      <c r="A699" s="17" t="s">
        <v>267</v>
      </c>
      <c r="B699" s="44"/>
      <c r="C699" s="44" t="s">
        <v>302</v>
      </c>
      <c r="D699" s="44" t="s">
        <v>252</v>
      </c>
      <c r="E699" s="5" t="s">
        <v>148</v>
      </c>
      <c r="F699" s="50">
        <v>611</v>
      </c>
      <c r="G699" s="42">
        <v>1142</v>
      </c>
      <c r="H699" s="42">
        <v>1142</v>
      </c>
    </row>
    <row r="700" spans="1:8" ht="15.75" x14ac:dyDescent="0.25">
      <c r="A700" s="17" t="s">
        <v>336</v>
      </c>
      <c r="B700" s="44"/>
      <c r="C700" s="44" t="s">
        <v>302</v>
      </c>
      <c r="D700" s="44" t="s">
        <v>252</v>
      </c>
      <c r="E700" s="5" t="s">
        <v>148</v>
      </c>
      <c r="F700" s="50">
        <v>620</v>
      </c>
      <c r="G700" s="42">
        <f>SUM(G701,)</f>
        <v>3405.6</v>
      </c>
      <c r="H700" s="42">
        <f>SUM(H701,)</f>
        <v>3405.6</v>
      </c>
    </row>
    <row r="701" spans="1:8" ht="47.25" customHeight="1" x14ac:dyDescent="0.25">
      <c r="A701" s="17" t="s">
        <v>337</v>
      </c>
      <c r="B701" s="44"/>
      <c r="C701" s="44" t="s">
        <v>302</v>
      </c>
      <c r="D701" s="44" t="s">
        <v>252</v>
      </c>
      <c r="E701" s="5" t="s">
        <v>148</v>
      </c>
      <c r="F701" s="50">
        <v>621</v>
      </c>
      <c r="G701" s="42">
        <v>3405.6</v>
      </c>
      <c r="H701" s="42">
        <v>3405.6</v>
      </c>
    </row>
    <row r="702" spans="1:8" ht="15.75" x14ac:dyDescent="0.25">
      <c r="A702" s="11" t="s">
        <v>17</v>
      </c>
      <c r="B702" s="44"/>
      <c r="C702" s="44" t="s">
        <v>302</v>
      </c>
      <c r="D702" s="44" t="s">
        <v>252</v>
      </c>
      <c r="E702" s="5" t="s">
        <v>149</v>
      </c>
      <c r="F702" s="55"/>
      <c r="G702" s="42">
        <f>SUM(G703)</f>
        <v>204.3</v>
      </c>
      <c r="H702" s="42">
        <f>SUM(H703)</f>
        <v>204.3</v>
      </c>
    </row>
    <row r="703" spans="1:8" ht="31.5" x14ac:dyDescent="0.25">
      <c r="A703" s="17" t="s">
        <v>265</v>
      </c>
      <c r="B703" s="44"/>
      <c r="C703" s="44" t="s">
        <v>302</v>
      </c>
      <c r="D703" s="44" t="s">
        <v>252</v>
      </c>
      <c r="E703" s="5" t="s">
        <v>149</v>
      </c>
      <c r="F703" s="16">
        <v>600</v>
      </c>
      <c r="G703" s="42">
        <f>SUM(G704)</f>
        <v>204.3</v>
      </c>
      <c r="H703" s="42">
        <f>SUM(H704)</f>
        <v>204.3</v>
      </c>
    </row>
    <row r="704" spans="1:8" ht="15.75" x14ac:dyDescent="0.25">
      <c r="A704" s="17" t="s">
        <v>266</v>
      </c>
      <c r="B704" s="44"/>
      <c r="C704" s="44" t="s">
        <v>302</v>
      </c>
      <c r="D704" s="44" t="s">
        <v>252</v>
      </c>
      <c r="E704" s="5" t="s">
        <v>149</v>
      </c>
      <c r="F704" s="50">
        <v>610</v>
      </c>
      <c r="G704" s="42">
        <f>SUM(G705,)</f>
        <v>204.3</v>
      </c>
      <c r="H704" s="42">
        <f>SUM(H705,)</f>
        <v>204.3</v>
      </c>
    </row>
    <row r="705" spans="1:9" ht="69.599999999999994" customHeight="1" x14ac:dyDescent="0.25">
      <c r="A705" s="17" t="s">
        <v>267</v>
      </c>
      <c r="B705" s="44"/>
      <c r="C705" s="44" t="s">
        <v>302</v>
      </c>
      <c r="D705" s="44" t="s">
        <v>252</v>
      </c>
      <c r="E705" s="5" t="s">
        <v>149</v>
      </c>
      <c r="F705" s="50">
        <v>611</v>
      </c>
      <c r="G705" s="42">
        <v>204.3</v>
      </c>
      <c r="H705" s="42">
        <v>204.3</v>
      </c>
    </row>
    <row r="706" spans="1:9" ht="183.75" customHeight="1" x14ac:dyDescent="0.25">
      <c r="A706" s="6" t="s">
        <v>426</v>
      </c>
      <c r="B706" s="44"/>
      <c r="C706" s="44" t="s">
        <v>302</v>
      </c>
      <c r="D706" s="44" t="s">
        <v>252</v>
      </c>
      <c r="E706" s="5" t="s">
        <v>225</v>
      </c>
      <c r="F706" s="45"/>
      <c r="G706" s="42">
        <f>SUM(G707)</f>
        <v>532429</v>
      </c>
      <c r="H706" s="42">
        <f>SUM(H707)</f>
        <v>532429</v>
      </c>
    </row>
    <row r="707" spans="1:9" ht="31.5" x14ac:dyDescent="0.25">
      <c r="A707" s="17" t="s">
        <v>265</v>
      </c>
      <c r="B707" s="44"/>
      <c r="C707" s="44" t="s">
        <v>302</v>
      </c>
      <c r="D707" s="44" t="s">
        <v>252</v>
      </c>
      <c r="E707" s="5" t="s">
        <v>225</v>
      </c>
      <c r="F707" s="45">
        <v>600</v>
      </c>
      <c r="G707" s="42">
        <f>SUM(G708,G711)</f>
        <v>532429</v>
      </c>
      <c r="H707" s="42">
        <f>SUM(H708,H711)</f>
        <v>532429</v>
      </c>
    </row>
    <row r="708" spans="1:9" ht="15.75" x14ac:dyDescent="0.25">
      <c r="A708" s="3" t="s">
        <v>266</v>
      </c>
      <c r="B708" s="44"/>
      <c r="C708" s="44" t="s">
        <v>302</v>
      </c>
      <c r="D708" s="44" t="s">
        <v>252</v>
      </c>
      <c r="E708" s="5" t="s">
        <v>225</v>
      </c>
      <c r="F708" s="50">
        <v>610</v>
      </c>
      <c r="G708" s="42">
        <f>SUM(G709)</f>
        <v>368714.1</v>
      </c>
      <c r="H708" s="42">
        <f>SUM(H709)</f>
        <v>368714.1</v>
      </c>
    </row>
    <row r="709" spans="1:9" ht="70.150000000000006" customHeight="1" x14ac:dyDescent="0.25">
      <c r="A709" s="3" t="s">
        <v>267</v>
      </c>
      <c r="B709" s="44"/>
      <c r="C709" s="44" t="s">
        <v>302</v>
      </c>
      <c r="D709" s="44" t="s">
        <v>252</v>
      </c>
      <c r="E709" s="5" t="s">
        <v>225</v>
      </c>
      <c r="F709" s="50">
        <v>611</v>
      </c>
      <c r="G709" s="42">
        <v>368714.1</v>
      </c>
      <c r="H709" s="42">
        <v>368714.1</v>
      </c>
    </row>
    <row r="710" spans="1:9" ht="15.75" x14ac:dyDescent="0.25">
      <c r="A710" s="6" t="s">
        <v>260</v>
      </c>
      <c r="B710" s="44"/>
      <c r="C710" s="44" t="s">
        <v>302</v>
      </c>
      <c r="D710" s="44" t="s">
        <v>252</v>
      </c>
      <c r="E710" s="5" t="s">
        <v>225</v>
      </c>
      <c r="F710" s="50">
        <v>611</v>
      </c>
      <c r="G710" s="42">
        <v>368714.1</v>
      </c>
      <c r="H710" s="42">
        <v>368714.1</v>
      </c>
    </row>
    <row r="711" spans="1:9" ht="15.75" x14ac:dyDescent="0.25">
      <c r="A711" s="17" t="s">
        <v>336</v>
      </c>
      <c r="B711" s="44"/>
      <c r="C711" s="44" t="s">
        <v>302</v>
      </c>
      <c r="D711" s="44" t="s">
        <v>252</v>
      </c>
      <c r="E711" s="5" t="s">
        <v>225</v>
      </c>
      <c r="F711" s="50">
        <v>620</v>
      </c>
      <c r="G711" s="42">
        <f>SUM(G712)</f>
        <v>163714.9</v>
      </c>
      <c r="H711" s="42">
        <f>SUM(H712)</f>
        <v>163714.9</v>
      </c>
    </row>
    <row r="712" spans="1:9" ht="65.45" customHeight="1" x14ac:dyDescent="0.25">
      <c r="A712" s="3" t="s">
        <v>337</v>
      </c>
      <c r="B712" s="44"/>
      <c r="C712" s="44" t="s">
        <v>302</v>
      </c>
      <c r="D712" s="44" t="s">
        <v>252</v>
      </c>
      <c r="E712" s="5" t="s">
        <v>225</v>
      </c>
      <c r="F712" s="50">
        <v>621</v>
      </c>
      <c r="G712" s="42">
        <v>163714.9</v>
      </c>
      <c r="H712" s="42">
        <v>163714.9</v>
      </c>
    </row>
    <row r="713" spans="1:9" ht="15.75" x14ac:dyDescent="0.25">
      <c r="A713" s="6" t="s">
        <v>260</v>
      </c>
      <c r="B713" s="44"/>
      <c r="C713" s="44" t="s">
        <v>302</v>
      </c>
      <c r="D713" s="44" t="s">
        <v>252</v>
      </c>
      <c r="E713" s="5" t="s">
        <v>225</v>
      </c>
      <c r="F713" s="50">
        <v>621</v>
      </c>
      <c r="G713" s="42">
        <v>163714.9</v>
      </c>
      <c r="H713" s="42">
        <v>163714.9</v>
      </c>
    </row>
    <row r="714" spans="1:9" s="90" customFormat="1" ht="31.5" x14ac:dyDescent="0.25">
      <c r="A714" s="6" t="s">
        <v>411</v>
      </c>
      <c r="B714" s="44"/>
      <c r="C714" s="44" t="s">
        <v>302</v>
      </c>
      <c r="D714" s="44" t="s">
        <v>252</v>
      </c>
      <c r="E714" s="89" t="s">
        <v>430</v>
      </c>
      <c r="F714" s="50"/>
      <c r="G714" s="42">
        <f t="shared" ref="G714:H716" si="65">SUM(G715)</f>
        <v>4187</v>
      </c>
      <c r="H714" s="42">
        <f t="shared" si="65"/>
        <v>4187</v>
      </c>
    </row>
    <row r="715" spans="1:9" s="90" customFormat="1" ht="157.9" customHeight="1" x14ac:dyDescent="0.25">
      <c r="A715" s="6" t="s">
        <v>233</v>
      </c>
      <c r="B715" s="44"/>
      <c r="C715" s="44" t="s">
        <v>302</v>
      </c>
      <c r="D715" s="44" t="s">
        <v>252</v>
      </c>
      <c r="E715" s="89" t="s">
        <v>431</v>
      </c>
      <c r="F715" s="50"/>
      <c r="G715" s="42">
        <f t="shared" si="65"/>
        <v>4187</v>
      </c>
      <c r="H715" s="42">
        <f t="shared" si="65"/>
        <v>4187</v>
      </c>
    </row>
    <row r="716" spans="1:9" s="90" customFormat="1" ht="31.5" x14ac:dyDescent="0.25">
      <c r="A716" s="17" t="s">
        <v>265</v>
      </c>
      <c r="B716" s="44"/>
      <c r="C716" s="44" t="s">
        <v>302</v>
      </c>
      <c r="D716" s="44" t="s">
        <v>252</v>
      </c>
      <c r="E716" s="89" t="s">
        <v>431</v>
      </c>
      <c r="F716" s="50">
        <v>600</v>
      </c>
      <c r="G716" s="42">
        <f t="shared" si="65"/>
        <v>4187</v>
      </c>
      <c r="H716" s="42">
        <f t="shared" si="65"/>
        <v>4187</v>
      </c>
    </row>
    <row r="717" spans="1:9" s="90" customFormat="1" ht="31.5" x14ac:dyDescent="0.25">
      <c r="A717" s="6" t="s">
        <v>363</v>
      </c>
      <c r="B717" s="44"/>
      <c r="C717" s="44" t="s">
        <v>302</v>
      </c>
      <c r="D717" s="44" t="s">
        <v>252</v>
      </c>
      <c r="E717" s="89" t="s">
        <v>431</v>
      </c>
      <c r="F717" s="50">
        <v>630</v>
      </c>
      <c r="G717" s="42">
        <v>4187</v>
      </c>
      <c r="H717" s="42">
        <v>4187</v>
      </c>
    </row>
    <row r="718" spans="1:9" s="90" customFormat="1" ht="15.75" x14ac:dyDescent="0.25">
      <c r="A718" s="6" t="s">
        <v>260</v>
      </c>
      <c r="B718" s="44"/>
      <c r="C718" s="44" t="s">
        <v>302</v>
      </c>
      <c r="D718" s="44" t="s">
        <v>252</v>
      </c>
      <c r="E718" s="89" t="s">
        <v>431</v>
      </c>
      <c r="F718" s="50">
        <v>630</v>
      </c>
      <c r="G718" s="42">
        <v>4187</v>
      </c>
      <c r="H718" s="42">
        <v>4187</v>
      </c>
    </row>
    <row r="719" spans="1:9" ht="47.25" x14ac:dyDescent="0.25">
      <c r="A719" s="14" t="s">
        <v>114</v>
      </c>
      <c r="B719" s="44"/>
      <c r="C719" s="44" t="s">
        <v>302</v>
      </c>
      <c r="D719" s="44" t="s">
        <v>252</v>
      </c>
      <c r="E719" s="5" t="s">
        <v>150</v>
      </c>
      <c r="F719" s="50"/>
      <c r="G719" s="42">
        <f>SUM(G720,G726,G730)</f>
        <v>104509.09999999999</v>
      </c>
      <c r="H719" s="42">
        <f>SUM(H720,H726,H730)</f>
        <v>104509.09999999999</v>
      </c>
      <c r="I719" s="93"/>
    </row>
    <row r="720" spans="1:9" ht="15.75" x14ac:dyDescent="0.25">
      <c r="A720" s="11" t="s">
        <v>16</v>
      </c>
      <c r="B720" s="44"/>
      <c r="C720" s="44" t="s">
        <v>302</v>
      </c>
      <c r="D720" s="44" t="s">
        <v>252</v>
      </c>
      <c r="E720" s="5" t="s">
        <v>151</v>
      </c>
      <c r="F720" s="50"/>
      <c r="G720" s="42">
        <f>SUM(G721)</f>
        <v>59021.399999999994</v>
      </c>
      <c r="H720" s="42">
        <f>SUM(H721)</f>
        <v>59021.399999999994</v>
      </c>
    </row>
    <row r="721" spans="1:8" ht="31.5" x14ac:dyDescent="0.25">
      <c r="A721" s="17" t="s">
        <v>265</v>
      </c>
      <c r="B721" s="44"/>
      <c r="C721" s="44" t="s">
        <v>302</v>
      </c>
      <c r="D721" s="44" t="s">
        <v>252</v>
      </c>
      <c r="E721" s="5" t="s">
        <v>151</v>
      </c>
      <c r="F721" s="16">
        <v>600</v>
      </c>
      <c r="G721" s="42">
        <f>SUM(G722,G724)</f>
        <v>59021.399999999994</v>
      </c>
      <c r="H721" s="42">
        <f>SUM(H722,H724)</f>
        <v>59021.399999999994</v>
      </c>
    </row>
    <row r="722" spans="1:8" ht="15.75" x14ac:dyDescent="0.25">
      <c r="A722" s="17" t="s">
        <v>266</v>
      </c>
      <c r="B722" s="44"/>
      <c r="C722" s="44" t="s">
        <v>302</v>
      </c>
      <c r="D722" s="44" t="s">
        <v>252</v>
      </c>
      <c r="E722" s="5" t="s">
        <v>151</v>
      </c>
      <c r="F722" s="50">
        <v>610</v>
      </c>
      <c r="G722" s="42">
        <f>SUM(G723)</f>
        <v>37871.599999999999</v>
      </c>
      <c r="H722" s="42">
        <f>SUM(H723)</f>
        <v>37871.599999999999</v>
      </c>
    </row>
    <row r="723" spans="1:8" ht="61.15" customHeight="1" x14ac:dyDescent="0.25">
      <c r="A723" s="17" t="s">
        <v>267</v>
      </c>
      <c r="B723" s="44"/>
      <c r="C723" s="44" t="s">
        <v>302</v>
      </c>
      <c r="D723" s="44" t="s">
        <v>252</v>
      </c>
      <c r="E723" s="5" t="s">
        <v>151</v>
      </c>
      <c r="F723" s="50">
        <v>611</v>
      </c>
      <c r="G723" s="42">
        <v>37871.599999999999</v>
      </c>
      <c r="H723" s="42">
        <v>37871.599999999999</v>
      </c>
    </row>
    <row r="724" spans="1:8" ht="15.75" x14ac:dyDescent="0.25">
      <c r="A724" s="17" t="s">
        <v>336</v>
      </c>
      <c r="B724" s="44"/>
      <c r="C724" s="44" t="s">
        <v>302</v>
      </c>
      <c r="D724" s="44" t="s">
        <v>252</v>
      </c>
      <c r="E724" s="5" t="s">
        <v>151</v>
      </c>
      <c r="F724" s="50">
        <v>620</v>
      </c>
      <c r="G724" s="42">
        <f>SUM(G725)</f>
        <v>21149.8</v>
      </c>
      <c r="H724" s="42">
        <f>SUM(H725)</f>
        <v>21149.8</v>
      </c>
    </row>
    <row r="725" spans="1:8" ht="69.599999999999994" customHeight="1" x14ac:dyDescent="0.25">
      <c r="A725" s="17" t="s">
        <v>337</v>
      </c>
      <c r="B725" s="44"/>
      <c r="C725" s="44" t="s">
        <v>302</v>
      </c>
      <c r="D725" s="44" t="s">
        <v>252</v>
      </c>
      <c r="E725" s="5" t="s">
        <v>151</v>
      </c>
      <c r="F725" s="50">
        <v>621</v>
      </c>
      <c r="G725" s="42">
        <v>21149.8</v>
      </c>
      <c r="H725" s="42">
        <v>21149.8</v>
      </c>
    </row>
    <row r="726" spans="1:8" ht="15.75" x14ac:dyDescent="0.25">
      <c r="A726" s="11" t="s">
        <v>17</v>
      </c>
      <c r="B726" s="44"/>
      <c r="C726" s="44" t="s">
        <v>302</v>
      </c>
      <c r="D726" s="44" t="s">
        <v>252</v>
      </c>
      <c r="E726" s="5" t="s">
        <v>152</v>
      </c>
      <c r="F726" s="50"/>
      <c r="G726" s="42">
        <f>SUM(G727)</f>
        <v>4244.7</v>
      </c>
      <c r="H726" s="42">
        <f>SUM(H727)</f>
        <v>4244.7</v>
      </c>
    </row>
    <row r="727" spans="1:8" ht="31.5" x14ac:dyDescent="0.25">
      <c r="A727" s="17" t="s">
        <v>265</v>
      </c>
      <c r="B727" s="44"/>
      <c r="C727" s="44" t="s">
        <v>302</v>
      </c>
      <c r="D727" s="44" t="s">
        <v>252</v>
      </c>
      <c r="E727" s="5" t="s">
        <v>152</v>
      </c>
      <c r="F727" s="16">
        <v>600</v>
      </c>
      <c r="G727" s="42">
        <f>SUM(G728)</f>
        <v>4244.7</v>
      </c>
      <c r="H727" s="42">
        <f>SUM(H728)</f>
        <v>4244.7</v>
      </c>
    </row>
    <row r="728" spans="1:8" ht="15.75" x14ac:dyDescent="0.25">
      <c r="A728" s="17" t="s">
        <v>266</v>
      </c>
      <c r="B728" s="44"/>
      <c r="C728" s="44" t="s">
        <v>302</v>
      </c>
      <c r="D728" s="44" t="s">
        <v>252</v>
      </c>
      <c r="E728" s="5" t="s">
        <v>152</v>
      </c>
      <c r="F728" s="50">
        <v>610</v>
      </c>
      <c r="G728" s="42">
        <f>SUM(G729,)</f>
        <v>4244.7</v>
      </c>
      <c r="H728" s="42">
        <f>SUM(H729,)</f>
        <v>4244.7</v>
      </c>
    </row>
    <row r="729" spans="1:8" ht="64.150000000000006" customHeight="1" x14ac:dyDescent="0.25">
      <c r="A729" s="17" t="s">
        <v>267</v>
      </c>
      <c r="B729" s="44"/>
      <c r="C729" s="44" t="s">
        <v>302</v>
      </c>
      <c r="D729" s="44" t="s">
        <v>252</v>
      </c>
      <c r="E729" s="5" t="s">
        <v>152</v>
      </c>
      <c r="F729" s="50">
        <v>611</v>
      </c>
      <c r="G729" s="42">
        <v>4244.7</v>
      </c>
      <c r="H729" s="42">
        <v>4244.7</v>
      </c>
    </row>
    <row r="730" spans="1:8" ht="114" customHeight="1" x14ac:dyDescent="0.25">
      <c r="A730" s="94" t="s">
        <v>432</v>
      </c>
      <c r="B730" s="44"/>
      <c r="C730" s="44" t="s">
        <v>302</v>
      </c>
      <c r="D730" s="44" t="s">
        <v>252</v>
      </c>
      <c r="E730" s="5" t="s">
        <v>226</v>
      </c>
      <c r="F730" s="45"/>
      <c r="G730" s="42">
        <f>SUM(G731)</f>
        <v>41243</v>
      </c>
      <c r="H730" s="42">
        <f>SUM(H731)</f>
        <v>41243</v>
      </c>
    </row>
    <row r="731" spans="1:8" ht="31.5" x14ac:dyDescent="0.25">
      <c r="A731" s="17" t="s">
        <v>265</v>
      </c>
      <c r="B731" s="44"/>
      <c r="C731" s="44" t="s">
        <v>302</v>
      </c>
      <c r="D731" s="44" t="s">
        <v>252</v>
      </c>
      <c r="E731" s="5" t="s">
        <v>226</v>
      </c>
      <c r="F731" s="45">
        <v>600</v>
      </c>
      <c r="G731" s="42">
        <f>SUM(G732,G735,G738)</f>
        <v>41243</v>
      </c>
      <c r="H731" s="42">
        <f>SUM(H732,H735,H738)</f>
        <v>41243</v>
      </c>
    </row>
    <row r="732" spans="1:8" ht="15.75" x14ac:dyDescent="0.25">
      <c r="A732" s="3" t="s">
        <v>266</v>
      </c>
      <c r="B732" s="44"/>
      <c r="C732" s="44" t="s">
        <v>302</v>
      </c>
      <c r="D732" s="44" t="s">
        <v>252</v>
      </c>
      <c r="E732" s="5" t="s">
        <v>226</v>
      </c>
      <c r="F732" s="50">
        <v>610</v>
      </c>
      <c r="G732" s="42">
        <f>SUM(G733)</f>
        <v>28244.400000000001</v>
      </c>
      <c r="H732" s="42">
        <f>SUM(H733)</f>
        <v>28244.400000000001</v>
      </c>
    </row>
    <row r="733" spans="1:8" ht="60" customHeight="1" x14ac:dyDescent="0.25">
      <c r="A733" s="3" t="s">
        <v>267</v>
      </c>
      <c r="B733" s="44"/>
      <c r="C733" s="44" t="s">
        <v>302</v>
      </c>
      <c r="D733" s="44" t="s">
        <v>252</v>
      </c>
      <c r="E733" s="5" t="s">
        <v>226</v>
      </c>
      <c r="F733" s="50">
        <v>611</v>
      </c>
      <c r="G733" s="42">
        <v>28244.400000000001</v>
      </c>
      <c r="H733" s="42">
        <v>28244.400000000001</v>
      </c>
    </row>
    <row r="734" spans="1:8" ht="15.75" x14ac:dyDescent="0.25">
      <c r="A734" s="6" t="s">
        <v>260</v>
      </c>
      <c r="B734" s="44"/>
      <c r="C734" s="44" t="s">
        <v>302</v>
      </c>
      <c r="D734" s="44" t="s">
        <v>252</v>
      </c>
      <c r="E734" s="5" t="s">
        <v>226</v>
      </c>
      <c r="F734" s="50">
        <v>611</v>
      </c>
      <c r="G734" s="42">
        <v>28244.400000000001</v>
      </c>
      <c r="H734" s="42">
        <v>28244.400000000001</v>
      </c>
    </row>
    <row r="735" spans="1:8" ht="15.75" x14ac:dyDescent="0.25">
      <c r="A735" s="17" t="s">
        <v>336</v>
      </c>
      <c r="B735" s="44"/>
      <c r="C735" s="44" t="s">
        <v>302</v>
      </c>
      <c r="D735" s="44" t="s">
        <v>252</v>
      </c>
      <c r="E735" s="5" t="s">
        <v>226</v>
      </c>
      <c r="F735" s="50">
        <v>620</v>
      </c>
      <c r="G735" s="42">
        <f>SUM(G736)</f>
        <v>12549.3</v>
      </c>
      <c r="H735" s="42">
        <f>SUM(H736)</f>
        <v>12549.3</v>
      </c>
    </row>
    <row r="736" spans="1:8" ht="63" customHeight="1" x14ac:dyDescent="0.25">
      <c r="A736" s="3" t="s">
        <v>337</v>
      </c>
      <c r="B736" s="44"/>
      <c r="C736" s="44" t="s">
        <v>302</v>
      </c>
      <c r="D736" s="44" t="s">
        <v>252</v>
      </c>
      <c r="E736" s="5" t="s">
        <v>226</v>
      </c>
      <c r="F736" s="50">
        <v>621</v>
      </c>
      <c r="G736" s="42">
        <v>12549.3</v>
      </c>
      <c r="H736" s="42">
        <v>12549.3</v>
      </c>
    </row>
    <row r="737" spans="1:8" ht="15.75" x14ac:dyDescent="0.25">
      <c r="A737" s="6" t="s">
        <v>260</v>
      </c>
      <c r="B737" s="44"/>
      <c r="C737" s="44" t="s">
        <v>302</v>
      </c>
      <c r="D737" s="44" t="s">
        <v>252</v>
      </c>
      <c r="E737" s="5" t="s">
        <v>226</v>
      </c>
      <c r="F737" s="50">
        <v>621</v>
      </c>
      <c r="G737" s="42">
        <v>12549.3</v>
      </c>
      <c r="H737" s="42">
        <v>12549.3</v>
      </c>
    </row>
    <row r="738" spans="1:8" s="90" customFormat="1" ht="31.5" x14ac:dyDescent="0.25">
      <c r="A738" s="6" t="s">
        <v>363</v>
      </c>
      <c r="B738" s="89"/>
      <c r="C738" s="44" t="s">
        <v>302</v>
      </c>
      <c r="D738" s="44" t="s">
        <v>252</v>
      </c>
      <c r="E738" s="89" t="s">
        <v>226</v>
      </c>
      <c r="F738" s="50">
        <v>630</v>
      </c>
      <c r="G738" s="42">
        <v>449.3</v>
      </c>
      <c r="H738" s="42">
        <v>449.3</v>
      </c>
    </row>
    <row r="739" spans="1:8" s="90" customFormat="1" ht="15.75" x14ac:dyDescent="0.25">
      <c r="A739" s="6" t="s">
        <v>260</v>
      </c>
      <c r="B739" s="89"/>
      <c r="C739" s="44" t="s">
        <v>302</v>
      </c>
      <c r="D739" s="44" t="s">
        <v>252</v>
      </c>
      <c r="E739" s="89" t="s">
        <v>226</v>
      </c>
      <c r="F739" s="50">
        <v>630</v>
      </c>
      <c r="G739" s="42">
        <v>449.3</v>
      </c>
      <c r="H739" s="42">
        <v>449.3</v>
      </c>
    </row>
    <row r="740" spans="1:8" ht="129" customHeight="1" x14ac:dyDescent="0.25">
      <c r="A740" s="6" t="s">
        <v>410</v>
      </c>
      <c r="B740" s="44"/>
      <c r="C740" s="44" t="s">
        <v>302</v>
      </c>
      <c r="D740" s="44" t="s">
        <v>252</v>
      </c>
      <c r="E740" s="5" t="s">
        <v>153</v>
      </c>
      <c r="F740" s="50"/>
      <c r="G740" s="42">
        <f>SUM(G741,)</f>
        <v>751.4</v>
      </c>
      <c r="H740" s="42">
        <f>SUM(H741,)</f>
        <v>751.4</v>
      </c>
    </row>
    <row r="741" spans="1:8" ht="15.75" x14ac:dyDescent="0.25">
      <c r="A741" s="11" t="s">
        <v>16</v>
      </c>
      <c r="B741" s="44"/>
      <c r="C741" s="44" t="s">
        <v>302</v>
      </c>
      <c r="D741" s="44" t="s">
        <v>252</v>
      </c>
      <c r="E741" s="5" t="s">
        <v>154</v>
      </c>
      <c r="F741" s="50"/>
      <c r="G741" s="42">
        <f>SUM(G742)</f>
        <v>751.4</v>
      </c>
      <c r="H741" s="42">
        <f>SUM(H742)</f>
        <v>751.4</v>
      </c>
    </row>
    <row r="742" spans="1:8" ht="31.5" x14ac:dyDescent="0.25">
      <c r="A742" s="17" t="s">
        <v>265</v>
      </c>
      <c r="B742" s="44"/>
      <c r="C742" s="44" t="s">
        <v>302</v>
      </c>
      <c r="D742" s="44" t="s">
        <v>252</v>
      </c>
      <c r="E742" s="5" t="s">
        <v>154</v>
      </c>
      <c r="F742" s="16">
        <v>600</v>
      </c>
      <c r="G742" s="42">
        <f>SUM(G743)</f>
        <v>751.4</v>
      </c>
      <c r="H742" s="42">
        <f>SUM(H743)</f>
        <v>751.4</v>
      </c>
    </row>
    <row r="743" spans="1:8" ht="15.75" x14ac:dyDescent="0.25">
      <c r="A743" s="17" t="s">
        <v>336</v>
      </c>
      <c r="B743" s="44"/>
      <c r="C743" s="44" t="s">
        <v>302</v>
      </c>
      <c r="D743" s="44" t="s">
        <v>252</v>
      </c>
      <c r="E743" s="5" t="s">
        <v>154</v>
      </c>
      <c r="F743" s="50">
        <v>620</v>
      </c>
      <c r="G743" s="42">
        <f>SUM(G744,)</f>
        <v>751.4</v>
      </c>
      <c r="H743" s="42">
        <f>SUM(H744,)</f>
        <v>751.4</v>
      </c>
    </row>
    <row r="744" spans="1:8" ht="15.75" x14ac:dyDescent="0.25">
      <c r="A744" s="17" t="s">
        <v>338</v>
      </c>
      <c r="B744" s="44"/>
      <c r="C744" s="44" t="s">
        <v>302</v>
      </c>
      <c r="D744" s="44" t="s">
        <v>252</v>
      </c>
      <c r="E744" s="5" t="s">
        <v>154</v>
      </c>
      <c r="F744" s="50">
        <v>622</v>
      </c>
      <c r="G744" s="42">
        <v>751.4</v>
      </c>
      <c r="H744" s="42">
        <v>751.4</v>
      </c>
    </row>
    <row r="745" spans="1:8" ht="31.5" x14ac:dyDescent="0.25">
      <c r="A745" s="18" t="s">
        <v>115</v>
      </c>
      <c r="B745" s="44"/>
      <c r="C745" s="44" t="s">
        <v>302</v>
      </c>
      <c r="D745" s="44" t="s">
        <v>252</v>
      </c>
      <c r="E745" s="5" t="s">
        <v>155</v>
      </c>
      <c r="F745" s="50"/>
      <c r="G745" s="42">
        <f t="shared" ref="G745:H747" si="66">SUM(G746,)</f>
        <v>108.6</v>
      </c>
      <c r="H745" s="42">
        <f t="shared" si="66"/>
        <v>108.6</v>
      </c>
    </row>
    <row r="746" spans="1:8" ht="15.75" x14ac:dyDescent="0.25">
      <c r="A746" s="3" t="s">
        <v>13</v>
      </c>
      <c r="B746" s="44"/>
      <c r="C746" s="44" t="s">
        <v>302</v>
      </c>
      <c r="D746" s="44" t="s">
        <v>252</v>
      </c>
      <c r="E746" s="5" t="s">
        <v>156</v>
      </c>
      <c r="F746" s="50"/>
      <c r="G746" s="42">
        <f t="shared" si="66"/>
        <v>108.6</v>
      </c>
      <c r="H746" s="42">
        <f t="shared" si="66"/>
        <v>108.6</v>
      </c>
    </row>
    <row r="747" spans="1:8" ht="31.5" x14ac:dyDescent="0.25">
      <c r="A747" s="17" t="s">
        <v>265</v>
      </c>
      <c r="B747" s="44"/>
      <c r="C747" s="44" t="s">
        <v>302</v>
      </c>
      <c r="D747" s="44" t="s">
        <v>252</v>
      </c>
      <c r="E747" s="5" t="s">
        <v>156</v>
      </c>
      <c r="F747" s="16">
        <v>600</v>
      </c>
      <c r="G747" s="42">
        <f t="shared" si="66"/>
        <v>108.6</v>
      </c>
      <c r="H747" s="42">
        <f t="shared" si="66"/>
        <v>108.6</v>
      </c>
    </row>
    <row r="748" spans="1:8" ht="15.75" x14ac:dyDescent="0.25">
      <c r="A748" s="17" t="s">
        <v>266</v>
      </c>
      <c r="B748" s="44"/>
      <c r="C748" s="44" t="s">
        <v>302</v>
      </c>
      <c r="D748" s="44" t="s">
        <v>252</v>
      </c>
      <c r="E748" s="5" t="s">
        <v>156</v>
      </c>
      <c r="F748" s="50">
        <v>610</v>
      </c>
      <c r="G748" s="42">
        <f>SUM(G749)</f>
        <v>108.6</v>
      </c>
      <c r="H748" s="42">
        <f>SUM(H749)</f>
        <v>108.6</v>
      </c>
    </row>
    <row r="749" spans="1:8" ht="15.75" x14ac:dyDescent="0.25">
      <c r="A749" s="17" t="s">
        <v>270</v>
      </c>
      <c r="B749" s="44"/>
      <c r="C749" s="44" t="s">
        <v>302</v>
      </c>
      <c r="D749" s="44" t="s">
        <v>252</v>
      </c>
      <c r="E749" s="5" t="s">
        <v>156</v>
      </c>
      <c r="F749" s="50">
        <v>612</v>
      </c>
      <c r="G749" s="42">
        <v>108.6</v>
      </c>
      <c r="H749" s="42">
        <v>108.6</v>
      </c>
    </row>
    <row r="750" spans="1:8" ht="15.75" x14ac:dyDescent="0.25">
      <c r="A750" s="11" t="s">
        <v>116</v>
      </c>
      <c r="B750" s="44"/>
      <c r="C750" s="44" t="s">
        <v>302</v>
      </c>
      <c r="D750" s="44" t="s">
        <v>252</v>
      </c>
      <c r="E750" s="5" t="s">
        <v>157</v>
      </c>
      <c r="F750" s="50"/>
      <c r="G750" s="42">
        <f>SUM(G751,G757)</f>
        <v>400</v>
      </c>
      <c r="H750" s="42">
        <f>SUM(H751,H757)</f>
        <v>400</v>
      </c>
    </row>
    <row r="751" spans="1:8" ht="15.75" x14ac:dyDescent="0.25">
      <c r="A751" s="11" t="s">
        <v>16</v>
      </c>
      <c r="B751" s="44"/>
      <c r="C751" s="44" t="s">
        <v>302</v>
      </c>
      <c r="D751" s="44" t="s">
        <v>252</v>
      </c>
      <c r="E751" s="5" t="s">
        <v>158</v>
      </c>
      <c r="F751" s="50"/>
      <c r="G751" s="42">
        <f>SUM(G752)</f>
        <v>380</v>
      </c>
      <c r="H751" s="42">
        <f>SUM(H752)</f>
        <v>380</v>
      </c>
    </row>
    <row r="752" spans="1:8" ht="31.5" x14ac:dyDescent="0.25">
      <c r="A752" s="17" t="s">
        <v>265</v>
      </c>
      <c r="B752" s="44"/>
      <c r="C752" s="44" t="s">
        <v>302</v>
      </c>
      <c r="D752" s="44" t="s">
        <v>252</v>
      </c>
      <c r="E752" s="5" t="s">
        <v>158</v>
      </c>
      <c r="F752" s="16">
        <v>600</v>
      </c>
      <c r="G752" s="42">
        <f>SUM(G753,G755)</f>
        <v>380</v>
      </c>
      <c r="H752" s="42">
        <f>SUM(H753,H755)</f>
        <v>380</v>
      </c>
    </row>
    <row r="753" spans="1:8" ht="15.75" x14ac:dyDescent="0.25">
      <c r="A753" s="17" t="s">
        <v>266</v>
      </c>
      <c r="B753" s="44"/>
      <c r="C753" s="44" t="s">
        <v>302</v>
      </c>
      <c r="D753" s="44" t="s">
        <v>252</v>
      </c>
      <c r="E753" s="5" t="s">
        <v>158</v>
      </c>
      <c r="F753" s="50">
        <v>610</v>
      </c>
      <c r="G753" s="42">
        <f>SUM(G754,)</f>
        <v>290</v>
      </c>
      <c r="H753" s="42">
        <f>SUM(H754,)</f>
        <v>290</v>
      </c>
    </row>
    <row r="754" spans="1:8" ht="15.75" x14ac:dyDescent="0.25">
      <c r="A754" s="17" t="s">
        <v>270</v>
      </c>
      <c r="B754" s="44"/>
      <c r="C754" s="44" t="s">
        <v>302</v>
      </c>
      <c r="D754" s="44" t="s">
        <v>252</v>
      </c>
      <c r="E754" s="5" t="s">
        <v>158</v>
      </c>
      <c r="F754" s="50">
        <v>612</v>
      </c>
      <c r="G754" s="42">
        <v>290</v>
      </c>
      <c r="H754" s="42">
        <v>290</v>
      </c>
    </row>
    <row r="755" spans="1:8" ht="15.75" x14ac:dyDescent="0.25">
      <c r="A755" s="17" t="s">
        <v>336</v>
      </c>
      <c r="B755" s="44"/>
      <c r="C755" s="44" t="s">
        <v>302</v>
      </c>
      <c r="D755" s="44" t="s">
        <v>252</v>
      </c>
      <c r="E755" s="5" t="s">
        <v>158</v>
      </c>
      <c r="F755" s="50">
        <v>620</v>
      </c>
      <c r="G755" s="42">
        <f>SUM(G756)</f>
        <v>90</v>
      </c>
      <c r="H755" s="42">
        <f>SUM(H756)</f>
        <v>90</v>
      </c>
    </row>
    <row r="756" spans="1:8" ht="15.75" x14ac:dyDescent="0.25">
      <c r="A756" s="17" t="s">
        <v>338</v>
      </c>
      <c r="B756" s="44"/>
      <c r="C756" s="44" t="s">
        <v>302</v>
      </c>
      <c r="D756" s="44" t="s">
        <v>252</v>
      </c>
      <c r="E756" s="5" t="s">
        <v>158</v>
      </c>
      <c r="F756" s="50">
        <v>622</v>
      </c>
      <c r="G756" s="42">
        <v>90</v>
      </c>
      <c r="H756" s="42">
        <v>90</v>
      </c>
    </row>
    <row r="757" spans="1:8" ht="15.75" x14ac:dyDescent="0.25">
      <c r="A757" s="11" t="s">
        <v>17</v>
      </c>
      <c r="B757" s="44"/>
      <c r="C757" s="44" t="s">
        <v>302</v>
      </c>
      <c r="D757" s="44" t="s">
        <v>252</v>
      </c>
      <c r="E757" s="5" t="s">
        <v>232</v>
      </c>
      <c r="F757" s="50"/>
      <c r="G757" s="42">
        <f>SUM(G759)</f>
        <v>20</v>
      </c>
      <c r="H757" s="42">
        <f>SUM(H759)</f>
        <v>20</v>
      </c>
    </row>
    <row r="758" spans="1:8" ht="31.5" x14ac:dyDescent="0.25">
      <c r="A758" s="17" t="s">
        <v>265</v>
      </c>
      <c r="B758" s="44"/>
      <c r="C758" s="44" t="s">
        <v>302</v>
      </c>
      <c r="D758" s="44" t="s">
        <v>252</v>
      </c>
      <c r="E758" s="5" t="s">
        <v>232</v>
      </c>
      <c r="F758" s="16">
        <v>600</v>
      </c>
      <c r="G758" s="42">
        <f>SUM(G759,)</f>
        <v>20</v>
      </c>
      <c r="H758" s="42">
        <f>SUM(H759,)</f>
        <v>20</v>
      </c>
    </row>
    <row r="759" spans="1:8" ht="15.75" x14ac:dyDescent="0.25">
      <c r="A759" s="17" t="s">
        <v>266</v>
      </c>
      <c r="B759" s="44"/>
      <c r="C759" s="44" t="s">
        <v>302</v>
      </c>
      <c r="D759" s="44" t="s">
        <v>252</v>
      </c>
      <c r="E759" s="5" t="s">
        <v>232</v>
      </c>
      <c r="F759" s="50">
        <v>610</v>
      </c>
      <c r="G759" s="42">
        <f>SUM(G760,)</f>
        <v>20</v>
      </c>
      <c r="H759" s="42">
        <f>SUM(H760,)</f>
        <v>20</v>
      </c>
    </row>
    <row r="760" spans="1:8" ht="15.75" x14ac:dyDescent="0.25">
      <c r="A760" s="17" t="s">
        <v>270</v>
      </c>
      <c r="B760" s="44"/>
      <c r="C760" s="44" t="s">
        <v>302</v>
      </c>
      <c r="D760" s="44" t="s">
        <v>252</v>
      </c>
      <c r="E760" s="5" t="s">
        <v>232</v>
      </c>
      <c r="F760" s="50">
        <v>612</v>
      </c>
      <c r="G760" s="42">
        <v>20</v>
      </c>
      <c r="H760" s="42">
        <v>20</v>
      </c>
    </row>
    <row r="761" spans="1:8" ht="15.75" x14ac:dyDescent="0.25">
      <c r="A761" s="17" t="s">
        <v>360</v>
      </c>
      <c r="B761" s="44"/>
      <c r="C761" s="44" t="s">
        <v>302</v>
      </c>
      <c r="D761" s="44" t="s">
        <v>275</v>
      </c>
      <c r="E761" s="5"/>
      <c r="F761" s="50"/>
      <c r="G761" s="42">
        <f>SUM(G762,G784)</f>
        <v>36323.399999999994</v>
      </c>
      <c r="H761" s="42">
        <f>SUM(H762,H784)</f>
        <v>36323.399999999994</v>
      </c>
    </row>
    <row r="762" spans="1:8" ht="31.5" x14ac:dyDescent="0.25">
      <c r="A762" s="6" t="s">
        <v>370</v>
      </c>
      <c r="B762" s="46"/>
      <c r="C762" s="46" t="s">
        <v>302</v>
      </c>
      <c r="D762" s="44" t="s">
        <v>275</v>
      </c>
      <c r="E762" s="8" t="s">
        <v>35</v>
      </c>
      <c r="F762" s="44"/>
      <c r="G762" s="42">
        <f>SUM(G763,G778)</f>
        <v>793.6</v>
      </c>
      <c r="H762" s="42">
        <f>SUM(H763,H778)</f>
        <v>793.6</v>
      </c>
    </row>
    <row r="763" spans="1:8" ht="46.15" customHeight="1" x14ac:dyDescent="0.25">
      <c r="A763" s="6" t="s">
        <v>379</v>
      </c>
      <c r="B763" s="44"/>
      <c r="C763" s="44" t="s">
        <v>302</v>
      </c>
      <c r="D763" s="44" t="s">
        <v>275</v>
      </c>
      <c r="E763" s="5" t="s">
        <v>36</v>
      </c>
      <c r="F763" s="44"/>
      <c r="G763" s="42">
        <f>SUM(G764,G769,)</f>
        <v>707</v>
      </c>
      <c r="H763" s="42">
        <f>SUM(H764,H769,)</f>
        <v>707</v>
      </c>
    </row>
    <row r="764" spans="1:8" ht="64.5" customHeight="1" x14ac:dyDescent="0.25">
      <c r="A764" s="6" t="s">
        <v>610</v>
      </c>
      <c r="B764" s="44"/>
      <c r="C764" s="44" t="s">
        <v>302</v>
      </c>
      <c r="D764" s="44" t="s">
        <v>275</v>
      </c>
      <c r="E764" s="5" t="s">
        <v>78</v>
      </c>
      <c r="F764" s="44"/>
      <c r="G764" s="42">
        <f>SUM(G765)</f>
        <v>609</v>
      </c>
      <c r="H764" s="42">
        <f>SUM(H765)</f>
        <v>609</v>
      </c>
    </row>
    <row r="765" spans="1:8" ht="63" x14ac:dyDescent="0.25">
      <c r="A765" s="2" t="s">
        <v>418</v>
      </c>
      <c r="B765" s="44"/>
      <c r="C765" s="44" t="s">
        <v>302</v>
      </c>
      <c r="D765" s="44" t="s">
        <v>275</v>
      </c>
      <c r="E765" s="5" t="s">
        <v>83</v>
      </c>
      <c r="F765" s="44"/>
      <c r="G765" s="42">
        <f>SUM(G766)</f>
        <v>609</v>
      </c>
      <c r="H765" s="42">
        <f>SUM(H766)</f>
        <v>609</v>
      </c>
    </row>
    <row r="766" spans="1:8" ht="31.5" x14ac:dyDescent="0.25">
      <c r="A766" s="17" t="s">
        <v>265</v>
      </c>
      <c r="B766" s="44"/>
      <c r="C766" s="44" t="s">
        <v>302</v>
      </c>
      <c r="D766" s="44" t="s">
        <v>275</v>
      </c>
      <c r="E766" s="5" t="s">
        <v>83</v>
      </c>
      <c r="F766" s="16">
        <v>600</v>
      </c>
      <c r="G766" s="42">
        <f>SUM(G767,)</f>
        <v>609</v>
      </c>
      <c r="H766" s="42">
        <f>SUM(H767,)</f>
        <v>609</v>
      </c>
    </row>
    <row r="767" spans="1:8" ht="15.75" x14ac:dyDescent="0.25">
      <c r="A767" s="17" t="s">
        <v>266</v>
      </c>
      <c r="B767" s="44"/>
      <c r="C767" s="44" t="s">
        <v>302</v>
      </c>
      <c r="D767" s="44" t="s">
        <v>275</v>
      </c>
      <c r="E767" s="5" t="s">
        <v>83</v>
      </c>
      <c r="F767" s="50">
        <v>610</v>
      </c>
      <c r="G767" s="42">
        <f>SUM(G768)</f>
        <v>609</v>
      </c>
      <c r="H767" s="42">
        <f>SUM(H768)</f>
        <v>609</v>
      </c>
    </row>
    <row r="768" spans="1:8" ht="18" customHeight="1" x14ac:dyDescent="0.25">
      <c r="A768" s="17" t="s">
        <v>270</v>
      </c>
      <c r="B768" s="44"/>
      <c r="C768" s="44" t="s">
        <v>302</v>
      </c>
      <c r="D768" s="44" t="s">
        <v>275</v>
      </c>
      <c r="E768" s="89" t="s">
        <v>83</v>
      </c>
      <c r="F768" s="50">
        <v>612</v>
      </c>
      <c r="G768" s="42">
        <v>609</v>
      </c>
      <c r="H768" s="42">
        <v>609</v>
      </c>
    </row>
    <row r="769" spans="1:8" ht="63" x14ac:dyDescent="0.25">
      <c r="A769" s="1" t="s">
        <v>198</v>
      </c>
      <c r="B769" s="44"/>
      <c r="C769" s="44" t="s">
        <v>302</v>
      </c>
      <c r="D769" s="44" t="s">
        <v>275</v>
      </c>
      <c r="E769" s="5" t="s">
        <v>79</v>
      </c>
      <c r="F769" s="50"/>
      <c r="G769" s="42">
        <f>SUM(G770,G774)</f>
        <v>98</v>
      </c>
      <c r="H769" s="42">
        <f>SUM(H770,H774)</f>
        <v>98</v>
      </c>
    </row>
    <row r="770" spans="1:8" ht="47.25" x14ac:dyDescent="0.25">
      <c r="A770" s="1" t="s">
        <v>80</v>
      </c>
      <c r="B770" s="50"/>
      <c r="C770" s="50" t="s">
        <v>302</v>
      </c>
      <c r="D770" s="44" t="s">
        <v>275</v>
      </c>
      <c r="E770" s="5" t="s">
        <v>183</v>
      </c>
      <c r="F770" s="50"/>
      <c r="G770" s="42">
        <f>SUM(G771)</f>
        <v>62</v>
      </c>
      <c r="H770" s="42">
        <f>SUM(H771)</f>
        <v>62</v>
      </c>
    </row>
    <row r="771" spans="1:8" ht="31.5" x14ac:dyDescent="0.25">
      <c r="A771" s="17" t="s">
        <v>265</v>
      </c>
      <c r="B771" s="44"/>
      <c r="C771" s="44" t="s">
        <v>302</v>
      </c>
      <c r="D771" s="44" t="s">
        <v>275</v>
      </c>
      <c r="E771" s="5" t="s">
        <v>183</v>
      </c>
      <c r="F771" s="16">
        <v>600</v>
      </c>
      <c r="G771" s="42">
        <f>SUM(G772,)</f>
        <v>62</v>
      </c>
      <c r="H771" s="42">
        <f>SUM(H772,)</f>
        <v>62</v>
      </c>
    </row>
    <row r="772" spans="1:8" ht="15.75" x14ac:dyDescent="0.25">
      <c r="A772" s="17" t="s">
        <v>266</v>
      </c>
      <c r="B772" s="44"/>
      <c r="C772" s="44" t="s">
        <v>302</v>
      </c>
      <c r="D772" s="44" t="s">
        <v>275</v>
      </c>
      <c r="E772" s="5" t="s">
        <v>183</v>
      </c>
      <c r="F772" s="50">
        <v>610</v>
      </c>
      <c r="G772" s="42">
        <f>SUM(G773)</f>
        <v>62</v>
      </c>
      <c r="H772" s="42">
        <f>SUM(H773)</f>
        <v>62</v>
      </c>
    </row>
    <row r="773" spans="1:8" ht="21" customHeight="1" x14ac:dyDescent="0.25">
      <c r="A773" s="17" t="s">
        <v>270</v>
      </c>
      <c r="B773" s="44"/>
      <c r="C773" s="44" t="s">
        <v>302</v>
      </c>
      <c r="D773" s="44" t="s">
        <v>275</v>
      </c>
      <c r="E773" s="89" t="s">
        <v>183</v>
      </c>
      <c r="F773" s="50">
        <v>612</v>
      </c>
      <c r="G773" s="42">
        <v>62</v>
      </c>
      <c r="H773" s="42">
        <v>62</v>
      </c>
    </row>
    <row r="774" spans="1:8" ht="31.5" x14ac:dyDescent="0.25">
      <c r="A774" s="1" t="s">
        <v>81</v>
      </c>
      <c r="B774" s="44"/>
      <c r="C774" s="44" t="s">
        <v>302</v>
      </c>
      <c r="D774" s="44" t="s">
        <v>275</v>
      </c>
      <c r="E774" s="5" t="s">
        <v>85</v>
      </c>
      <c r="F774" s="50"/>
      <c r="G774" s="42">
        <f>SUM(G775,)</f>
        <v>36</v>
      </c>
      <c r="H774" s="42">
        <f>SUM(H775,)</f>
        <v>36</v>
      </c>
    </row>
    <row r="775" spans="1:8" ht="31.5" x14ac:dyDescent="0.25">
      <c r="A775" s="17" t="s">
        <v>265</v>
      </c>
      <c r="B775" s="44"/>
      <c r="C775" s="44" t="s">
        <v>302</v>
      </c>
      <c r="D775" s="44" t="s">
        <v>275</v>
      </c>
      <c r="E775" s="5" t="s">
        <v>85</v>
      </c>
      <c r="F775" s="16">
        <v>600</v>
      </c>
      <c r="G775" s="42">
        <f>SUM(G776,)</f>
        <v>36</v>
      </c>
      <c r="H775" s="42">
        <f>SUM(H776,)</f>
        <v>36</v>
      </c>
    </row>
    <row r="776" spans="1:8" ht="15.75" x14ac:dyDescent="0.25">
      <c r="A776" s="17" t="s">
        <v>266</v>
      </c>
      <c r="B776" s="44"/>
      <c r="C776" s="44" t="s">
        <v>302</v>
      </c>
      <c r="D776" s="44" t="s">
        <v>275</v>
      </c>
      <c r="E776" s="5" t="s">
        <v>85</v>
      </c>
      <c r="F776" s="50">
        <v>610</v>
      </c>
      <c r="G776" s="42">
        <f>SUM(G777)</f>
        <v>36</v>
      </c>
      <c r="H776" s="42">
        <f>SUM(H777)</f>
        <v>36</v>
      </c>
    </row>
    <row r="777" spans="1:8" ht="19.5" customHeight="1" x14ac:dyDescent="0.25">
      <c r="A777" s="17" t="s">
        <v>270</v>
      </c>
      <c r="B777" s="44"/>
      <c r="C777" s="44" t="s">
        <v>302</v>
      </c>
      <c r="D777" s="44" t="s">
        <v>275</v>
      </c>
      <c r="E777" s="89" t="s">
        <v>85</v>
      </c>
      <c r="F777" s="50">
        <v>612</v>
      </c>
      <c r="G777" s="42">
        <v>36</v>
      </c>
      <c r="H777" s="42">
        <v>36</v>
      </c>
    </row>
    <row r="778" spans="1:8" ht="31.5" x14ac:dyDescent="0.25">
      <c r="A778" s="6" t="s">
        <v>388</v>
      </c>
      <c r="B778" s="44"/>
      <c r="C778" s="44" t="s">
        <v>302</v>
      </c>
      <c r="D778" s="44" t="s">
        <v>275</v>
      </c>
      <c r="E778" s="8" t="s">
        <v>39</v>
      </c>
      <c r="F778" s="50"/>
      <c r="G778" s="42">
        <f t="shared" ref="G778:H780" si="67">SUM(G779)</f>
        <v>86.6</v>
      </c>
      <c r="H778" s="42">
        <f t="shared" si="67"/>
        <v>86.6</v>
      </c>
    </row>
    <row r="779" spans="1:8" ht="36.75" customHeight="1" x14ac:dyDescent="0.25">
      <c r="A779" s="17" t="s">
        <v>512</v>
      </c>
      <c r="B779" s="44"/>
      <c r="C779" s="44" t="s">
        <v>302</v>
      </c>
      <c r="D779" s="44" t="s">
        <v>275</v>
      </c>
      <c r="E779" s="8" t="s">
        <v>513</v>
      </c>
      <c r="F779" s="50"/>
      <c r="G779" s="42">
        <f t="shared" si="67"/>
        <v>86.6</v>
      </c>
      <c r="H779" s="42">
        <f t="shared" si="67"/>
        <v>86.6</v>
      </c>
    </row>
    <row r="780" spans="1:8" ht="31.5" x14ac:dyDescent="0.25">
      <c r="A780" s="17" t="s">
        <v>514</v>
      </c>
      <c r="B780" s="8"/>
      <c r="C780" s="50" t="s">
        <v>302</v>
      </c>
      <c r="D780" s="44" t="s">
        <v>275</v>
      </c>
      <c r="E780" s="8" t="s">
        <v>515</v>
      </c>
      <c r="F780" s="50"/>
      <c r="G780" s="42">
        <f t="shared" si="67"/>
        <v>86.6</v>
      </c>
      <c r="H780" s="42">
        <f t="shared" si="67"/>
        <v>86.6</v>
      </c>
    </row>
    <row r="781" spans="1:8" ht="31.5" x14ac:dyDescent="0.25">
      <c r="A781" s="17" t="s">
        <v>265</v>
      </c>
      <c r="B781" s="44"/>
      <c r="C781" s="44" t="s">
        <v>302</v>
      </c>
      <c r="D781" s="44" t="s">
        <v>275</v>
      </c>
      <c r="E781" s="8" t="s">
        <v>515</v>
      </c>
      <c r="F781" s="16">
        <v>600</v>
      </c>
      <c r="G781" s="42">
        <f>SUM(G782,)</f>
        <v>86.6</v>
      </c>
      <c r="H781" s="42">
        <f>SUM(H782,)</f>
        <v>86.6</v>
      </c>
    </row>
    <row r="782" spans="1:8" ht="15.75" x14ac:dyDescent="0.25">
      <c r="A782" s="17" t="s">
        <v>266</v>
      </c>
      <c r="B782" s="44"/>
      <c r="C782" s="44" t="s">
        <v>302</v>
      </c>
      <c r="D782" s="44" t="s">
        <v>275</v>
      </c>
      <c r="E782" s="8" t="s">
        <v>515</v>
      </c>
      <c r="F782" s="50">
        <v>610</v>
      </c>
      <c r="G782" s="42">
        <f>SUM(G783)</f>
        <v>86.6</v>
      </c>
      <c r="H782" s="42">
        <f>SUM(H783)</f>
        <v>86.6</v>
      </c>
    </row>
    <row r="783" spans="1:8" ht="16.5" customHeight="1" x14ac:dyDescent="0.25">
      <c r="A783" s="17" t="s">
        <v>270</v>
      </c>
      <c r="B783" s="44"/>
      <c r="C783" s="44" t="s">
        <v>302</v>
      </c>
      <c r="D783" s="44" t="s">
        <v>275</v>
      </c>
      <c r="E783" s="8" t="s">
        <v>515</v>
      </c>
      <c r="F783" s="50">
        <v>612</v>
      </c>
      <c r="G783" s="42">
        <v>86.6</v>
      </c>
      <c r="H783" s="42">
        <v>86.6</v>
      </c>
    </row>
    <row r="784" spans="1:8" ht="31.5" x14ac:dyDescent="0.25">
      <c r="A784" s="6" t="s">
        <v>376</v>
      </c>
      <c r="B784" s="44"/>
      <c r="C784" s="44" t="s">
        <v>302</v>
      </c>
      <c r="D784" s="44" t="s">
        <v>275</v>
      </c>
      <c r="E784" s="8" t="s">
        <v>138</v>
      </c>
      <c r="F784" s="47"/>
      <c r="G784" s="42">
        <f>SUM(G785,)</f>
        <v>35529.799999999996</v>
      </c>
      <c r="H784" s="42">
        <f>SUM(H785,)</f>
        <v>35529.799999999996</v>
      </c>
    </row>
    <row r="785" spans="1:8" ht="31.5" x14ac:dyDescent="0.25">
      <c r="A785" s="6" t="s">
        <v>8</v>
      </c>
      <c r="B785" s="44"/>
      <c r="C785" s="44" t="s">
        <v>302</v>
      </c>
      <c r="D785" s="44" t="s">
        <v>275</v>
      </c>
      <c r="E785" s="5" t="s">
        <v>160</v>
      </c>
      <c r="F785" s="50"/>
      <c r="G785" s="42">
        <f>SUM(G786,G795)</f>
        <v>35529.799999999996</v>
      </c>
      <c r="H785" s="42">
        <f>SUM(H786,H795)</f>
        <v>35529.799999999996</v>
      </c>
    </row>
    <row r="786" spans="1:8" ht="98.45" customHeight="1" x14ac:dyDescent="0.25">
      <c r="A786" s="6" t="s">
        <v>117</v>
      </c>
      <c r="B786" s="44"/>
      <c r="C786" s="44" t="s">
        <v>302</v>
      </c>
      <c r="D786" s="44" t="s">
        <v>275</v>
      </c>
      <c r="E786" s="5" t="s">
        <v>161</v>
      </c>
      <c r="F786" s="50"/>
      <c r="G786" s="42">
        <f>SUM(G787,G791,)</f>
        <v>35470.6</v>
      </c>
      <c r="H786" s="42">
        <f>SUM(H787,H791,)</f>
        <v>35470.6</v>
      </c>
    </row>
    <row r="787" spans="1:8" ht="15.75" x14ac:dyDescent="0.25">
      <c r="A787" s="11" t="s">
        <v>498</v>
      </c>
      <c r="B787" s="45"/>
      <c r="C787" s="45" t="s">
        <v>302</v>
      </c>
      <c r="D787" s="44" t="s">
        <v>275</v>
      </c>
      <c r="E787" s="5" t="s">
        <v>162</v>
      </c>
      <c r="F787" s="44"/>
      <c r="G787" s="42">
        <f t="shared" ref="G787:H789" si="68">SUM(G788)</f>
        <v>14087</v>
      </c>
      <c r="H787" s="42">
        <f t="shared" si="68"/>
        <v>14087</v>
      </c>
    </row>
    <row r="788" spans="1:8" ht="31.5" x14ac:dyDescent="0.25">
      <c r="A788" s="17" t="s">
        <v>265</v>
      </c>
      <c r="B788" s="45"/>
      <c r="C788" s="45" t="s">
        <v>302</v>
      </c>
      <c r="D788" s="44" t="s">
        <v>275</v>
      </c>
      <c r="E788" s="5" t="s">
        <v>162</v>
      </c>
      <c r="F788" s="16">
        <v>600</v>
      </c>
      <c r="G788" s="42">
        <f t="shared" si="68"/>
        <v>14087</v>
      </c>
      <c r="H788" s="42">
        <f t="shared" si="68"/>
        <v>14087</v>
      </c>
    </row>
    <row r="789" spans="1:8" ht="15.75" x14ac:dyDescent="0.25">
      <c r="A789" s="17" t="s">
        <v>266</v>
      </c>
      <c r="B789" s="45"/>
      <c r="C789" s="45" t="s">
        <v>302</v>
      </c>
      <c r="D789" s="44" t="s">
        <v>275</v>
      </c>
      <c r="E789" s="5" t="s">
        <v>162</v>
      </c>
      <c r="F789" s="50">
        <v>610</v>
      </c>
      <c r="G789" s="42">
        <f t="shared" si="68"/>
        <v>14087</v>
      </c>
      <c r="H789" s="42">
        <f t="shared" si="68"/>
        <v>14087</v>
      </c>
    </row>
    <row r="790" spans="1:8" ht="63.6" customHeight="1" x14ac:dyDescent="0.25">
      <c r="A790" s="17" t="s">
        <v>267</v>
      </c>
      <c r="B790" s="45"/>
      <c r="C790" s="45" t="s">
        <v>302</v>
      </c>
      <c r="D790" s="44" t="s">
        <v>275</v>
      </c>
      <c r="E790" s="5" t="s">
        <v>162</v>
      </c>
      <c r="F790" s="50">
        <v>611</v>
      </c>
      <c r="G790" s="42">
        <v>14087</v>
      </c>
      <c r="H790" s="42">
        <v>14087</v>
      </c>
    </row>
    <row r="791" spans="1:8" ht="31.5" x14ac:dyDescent="0.25">
      <c r="A791" s="11" t="s">
        <v>18</v>
      </c>
      <c r="B791" s="45"/>
      <c r="C791" s="45" t="s">
        <v>302</v>
      </c>
      <c r="D791" s="44" t="s">
        <v>275</v>
      </c>
      <c r="E791" s="5" t="s">
        <v>163</v>
      </c>
      <c r="F791" s="44"/>
      <c r="G791" s="42">
        <f>SUM(G792)</f>
        <v>21383.599999999999</v>
      </c>
      <c r="H791" s="42">
        <f>SUM(H792)</f>
        <v>21383.599999999999</v>
      </c>
    </row>
    <row r="792" spans="1:8" ht="31.5" x14ac:dyDescent="0.25">
      <c r="A792" s="17" t="s">
        <v>265</v>
      </c>
      <c r="B792" s="45"/>
      <c r="C792" s="45" t="s">
        <v>302</v>
      </c>
      <c r="D792" s="44" t="s">
        <v>275</v>
      </c>
      <c r="E792" s="5" t="s">
        <v>163</v>
      </c>
      <c r="F792" s="16">
        <v>600</v>
      </c>
      <c r="G792" s="42">
        <f>SUM(G793,)</f>
        <v>21383.599999999999</v>
      </c>
      <c r="H792" s="42">
        <f>SUM(H793,)</f>
        <v>21383.599999999999</v>
      </c>
    </row>
    <row r="793" spans="1:8" ht="15.75" x14ac:dyDescent="0.25">
      <c r="A793" s="17" t="s">
        <v>266</v>
      </c>
      <c r="B793" s="45"/>
      <c r="C793" s="45" t="s">
        <v>302</v>
      </c>
      <c r="D793" s="44" t="s">
        <v>275</v>
      </c>
      <c r="E793" s="5" t="s">
        <v>163</v>
      </c>
      <c r="F793" s="50">
        <v>610</v>
      </c>
      <c r="G793" s="42">
        <f>SUM(G794,)</f>
        <v>21383.599999999999</v>
      </c>
      <c r="H793" s="42">
        <f>SUM(H794,)</f>
        <v>21383.599999999999</v>
      </c>
    </row>
    <row r="794" spans="1:8" ht="64.150000000000006" customHeight="1" x14ac:dyDescent="0.25">
      <c r="A794" s="17" t="s">
        <v>267</v>
      </c>
      <c r="B794" s="45"/>
      <c r="C794" s="45" t="s">
        <v>302</v>
      </c>
      <c r="D794" s="44" t="s">
        <v>275</v>
      </c>
      <c r="E794" s="5" t="s">
        <v>163</v>
      </c>
      <c r="F794" s="50">
        <v>611</v>
      </c>
      <c r="G794" s="42">
        <v>21383.599999999999</v>
      </c>
      <c r="H794" s="42">
        <v>21383.599999999999</v>
      </c>
    </row>
    <row r="795" spans="1:8" ht="15.75" x14ac:dyDescent="0.25">
      <c r="A795" s="6" t="s">
        <v>116</v>
      </c>
      <c r="B795" s="44"/>
      <c r="C795" s="44" t="s">
        <v>302</v>
      </c>
      <c r="D795" s="44" t="s">
        <v>275</v>
      </c>
      <c r="E795" s="5" t="s">
        <v>164</v>
      </c>
      <c r="F795" s="50"/>
      <c r="G795" s="42">
        <f>SUM(G796,G800)</f>
        <v>59.2</v>
      </c>
      <c r="H795" s="42">
        <f>SUM(H796,H800)</f>
        <v>59.2</v>
      </c>
    </row>
    <row r="796" spans="1:8" ht="15.75" x14ac:dyDescent="0.25">
      <c r="A796" s="11" t="s">
        <v>498</v>
      </c>
      <c r="B796" s="45"/>
      <c r="C796" s="45" t="s">
        <v>302</v>
      </c>
      <c r="D796" s="44" t="s">
        <v>275</v>
      </c>
      <c r="E796" s="5" t="s">
        <v>216</v>
      </c>
      <c r="F796" s="44"/>
      <c r="G796" s="42">
        <f t="shared" ref="G796:H798" si="69">SUM(G797)</f>
        <v>29.6</v>
      </c>
      <c r="H796" s="42">
        <f t="shared" si="69"/>
        <v>29.6</v>
      </c>
    </row>
    <row r="797" spans="1:8" ht="31.5" x14ac:dyDescent="0.25">
      <c r="A797" s="17" t="s">
        <v>265</v>
      </c>
      <c r="B797" s="45"/>
      <c r="C797" s="45" t="s">
        <v>302</v>
      </c>
      <c r="D797" s="44" t="s">
        <v>275</v>
      </c>
      <c r="E797" s="5" t="s">
        <v>216</v>
      </c>
      <c r="F797" s="16">
        <v>600</v>
      </c>
      <c r="G797" s="42">
        <f t="shared" si="69"/>
        <v>29.6</v>
      </c>
      <c r="H797" s="42">
        <f t="shared" si="69"/>
        <v>29.6</v>
      </c>
    </row>
    <row r="798" spans="1:8" ht="15.75" x14ac:dyDescent="0.25">
      <c r="A798" s="17" t="s">
        <v>266</v>
      </c>
      <c r="B798" s="45"/>
      <c r="C798" s="45" t="s">
        <v>302</v>
      </c>
      <c r="D798" s="44" t="s">
        <v>275</v>
      </c>
      <c r="E798" s="5" t="s">
        <v>216</v>
      </c>
      <c r="F798" s="50">
        <v>610</v>
      </c>
      <c r="G798" s="42">
        <f t="shared" si="69"/>
        <v>29.6</v>
      </c>
      <c r="H798" s="42">
        <f t="shared" si="69"/>
        <v>29.6</v>
      </c>
    </row>
    <row r="799" spans="1:8" ht="15.75" x14ac:dyDescent="0.25">
      <c r="A799" s="17" t="s">
        <v>270</v>
      </c>
      <c r="B799" s="44"/>
      <c r="C799" s="44" t="s">
        <v>302</v>
      </c>
      <c r="D799" s="44" t="s">
        <v>275</v>
      </c>
      <c r="E799" s="5" t="s">
        <v>216</v>
      </c>
      <c r="F799" s="50">
        <v>612</v>
      </c>
      <c r="G799" s="42">
        <v>29.6</v>
      </c>
      <c r="H799" s="42">
        <v>29.6</v>
      </c>
    </row>
    <row r="800" spans="1:8" ht="31.5" x14ac:dyDescent="0.25">
      <c r="A800" s="11" t="s">
        <v>18</v>
      </c>
      <c r="B800" s="45"/>
      <c r="C800" s="45" t="s">
        <v>302</v>
      </c>
      <c r="D800" s="44" t="s">
        <v>275</v>
      </c>
      <c r="E800" s="5" t="s">
        <v>217</v>
      </c>
      <c r="F800" s="44"/>
      <c r="G800" s="42">
        <f t="shared" ref="G800:H802" si="70">SUM(G801)</f>
        <v>29.6</v>
      </c>
      <c r="H800" s="42">
        <f t="shared" si="70"/>
        <v>29.6</v>
      </c>
    </row>
    <row r="801" spans="1:8" ht="31.5" x14ac:dyDescent="0.25">
      <c r="A801" s="17" t="s">
        <v>265</v>
      </c>
      <c r="B801" s="45"/>
      <c r="C801" s="45" t="s">
        <v>302</v>
      </c>
      <c r="D801" s="44" t="s">
        <v>275</v>
      </c>
      <c r="E801" s="5" t="s">
        <v>217</v>
      </c>
      <c r="F801" s="16">
        <v>600</v>
      </c>
      <c r="G801" s="42">
        <f t="shared" si="70"/>
        <v>29.6</v>
      </c>
      <c r="H801" s="42">
        <f t="shared" si="70"/>
        <v>29.6</v>
      </c>
    </row>
    <row r="802" spans="1:8" ht="15.75" x14ac:dyDescent="0.25">
      <c r="A802" s="17" t="s">
        <v>266</v>
      </c>
      <c r="B802" s="45"/>
      <c r="C802" s="45" t="s">
        <v>302</v>
      </c>
      <c r="D802" s="44" t="s">
        <v>275</v>
      </c>
      <c r="E802" s="5" t="s">
        <v>217</v>
      </c>
      <c r="F802" s="50">
        <v>610</v>
      </c>
      <c r="G802" s="42">
        <f t="shared" si="70"/>
        <v>29.6</v>
      </c>
      <c r="H802" s="42">
        <f t="shared" si="70"/>
        <v>29.6</v>
      </c>
    </row>
    <row r="803" spans="1:8" ht="15.75" x14ac:dyDescent="0.25">
      <c r="A803" s="17" t="s">
        <v>270</v>
      </c>
      <c r="B803" s="44"/>
      <c r="C803" s="44" t="s">
        <v>302</v>
      </c>
      <c r="D803" s="44" t="s">
        <v>275</v>
      </c>
      <c r="E803" s="5" t="s">
        <v>217</v>
      </c>
      <c r="F803" s="50">
        <v>612</v>
      </c>
      <c r="G803" s="42">
        <v>29.6</v>
      </c>
      <c r="H803" s="42">
        <v>29.6</v>
      </c>
    </row>
    <row r="804" spans="1:8" ht="15.75" x14ac:dyDescent="0.25">
      <c r="A804" s="3" t="s">
        <v>361</v>
      </c>
      <c r="B804" s="44"/>
      <c r="C804" s="44" t="s">
        <v>302</v>
      </c>
      <c r="D804" s="44" t="s">
        <v>302</v>
      </c>
      <c r="E804" s="45"/>
      <c r="F804" s="44"/>
      <c r="G804" s="42">
        <f t="shared" ref="G804:H807" si="71">SUM(G805)</f>
        <v>10314.799999999999</v>
      </c>
      <c r="H804" s="42">
        <f t="shared" si="71"/>
        <v>10314.799999999999</v>
      </c>
    </row>
    <row r="805" spans="1:8" ht="31.5" x14ac:dyDescent="0.25">
      <c r="A805" s="6" t="s">
        <v>375</v>
      </c>
      <c r="B805" s="44"/>
      <c r="C805" s="44" t="s">
        <v>302</v>
      </c>
      <c r="D805" s="44" t="s">
        <v>302</v>
      </c>
      <c r="E805" s="8" t="s">
        <v>55</v>
      </c>
      <c r="F805" s="50"/>
      <c r="G805" s="42">
        <f t="shared" si="71"/>
        <v>10314.799999999999</v>
      </c>
      <c r="H805" s="42">
        <f t="shared" si="71"/>
        <v>10314.799999999999</v>
      </c>
    </row>
    <row r="806" spans="1:8" ht="30" customHeight="1" x14ac:dyDescent="0.25">
      <c r="A806" s="6" t="s">
        <v>4</v>
      </c>
      <c r="B806" s="44"/>
      <c r="C806" s="44" t="s">
        <v>302</v>
      </c>
      <c r="D806" s="44" t="s">
        <v>302</v>
      </c>
      <c r="E806" s="5" t="s">
        <v>57</v>
      </c>
      <c r="F806" s="50"/>
      <c r="G806" s="42">
        <f t="shared" si="71"/>
        <v>10314.799999999999</v>
      </c>
      <c r="H806" s="42">
        <f t="shared" si="71"/>
        <v>10314.799999999999</v>
      </c>
    </row>
    <row r="807" spans="1:8" ht="31.9" customHeight="1" x14ac:dyDescent="0.25">
      <c r="A807" s="6" t="s">
        <v>189</v>
      </c>
      <c r="B807" s="44"/>
      <c r="C807" s="44" t="s">
        <v>302</v>
      </c>
      <c r="D807" s="44" t="s">
        <v>302</v>
      </c>
      <c r="E807" s="5" t="s">
        <v>107</v>
      </c>
      <c r="F807" s="50"/>
      <c r="G807" s="42">
        <f t="shared" si="71"/>
        <v>10314.799999999999</v>
      </c>
      <c r="H807" s="42">
        <f t="shared" si="71"/>
        <v>10314.799999999999</v>
      </c>
    </row>
    <row r="808" spans="1:8" s="90" customFormat="1" ht="31.5" x14ac:dyDescent="0.25">
      <c r="A808" s="12" t="s">
        <v>546</v>
      </c>
      <c r="B808" s="44"/>
      <c r="C808" s="44" t="s">
        <v>302</v>
      </c>
      <c r="D808" s="44" t="s">
        <v>302</v>
      </c>
      <c r="E808" s="8" t="s">
        <v>545</v>
      </c>
      <c r="F808" s="71"/>
      <c r="G808" s="42">
        <f>SUM(G809,)</f>
        <v>10314.799999999999</v>
      </c>
      <c r="H808" s="42">
        <f>SUM(H809,)</f>
        <v>10314.799999999999</v>
      </c>
    </row>
    <row r="809" spans="1:8" s="90" customFormat="1" ht="31.5" x14ac:dyDescent="0.25">
      <c r="A809" s="96" t="s">
        <v>364</v>
      </c>
      <c r="B809" s="44"/>
      <c r="C809" s="44" t="s">
        <v>302</v>
      </c>
      <c r="D809" s="44" t="s">
        <v>302</v>
      </c>
      <c r="E809" s="8" t="s">
        <v>545</v>
      </c>
      <c r="F809" s="71">
        <v>200</v>
      </c>
      <c r="G809" s="42">
        <f t="shared" ref="G809:H809" si="72">SUM(G810,)</f>
        <v>10314.799999999999</v>
      </c>
      <c r="H809" s="42">
        <f t="shared" si="72"/>
        <v>10314.799999999999</v>
      </c>
    </row>
    <row r="810" spans="1:8" s="90" customFormat="1" ht="31.5" x14ac:dyDescent="0.25">
      <c r="A810" s="13" t="s">
        <v>257</v>
      </c>
      <c r="B810" s="44"/>
      <c r="C810" s="44" t="s">
        <v>302</v>
      </c>
      <c r="D810" s="44" t="s">
        <v>302</v>
      </c>
      <c r="E810" s="8" t="s">
        <v>545</v>
      </c>
      <c r="F810" s="71">
        <v>240</v>
      </c>
      <c r="G810" s="42">
        <v>10314.799999999999</v>
      </c>
      <c r="H810" s="42">
        <v>10314.799999999999</v>
      </c>
    </row>
    <row r="811" spans="1:8" ht="15.75" x14ac:dyDescent="0.25">
      <c r="A811" s="14" t="s">
        <v>339</v>
      </c>
      <c r="B811" s="44"/>
      <c r="C811" s="44" t="s">
        <v>302</v>
      </c>
      <c r="D811" s="44" t="s">
        <v>283</v>
      </c>
      <c r="E811" s="7"/>
      <c r="F811" s="47"/>
      <c r="G811" s="42">
        <f>SUM(G812,G818)</f>
        <v>19265.199999999997</v>
      </c>
      <c r="H811" s="42">
        <f>SUM(H812,H818)</f>
        <v>19265.199999999997</v>
      </c>
    </row>
    <row r="812" spans="1:8" s="90" customFormat="1" ht="47.25" x14ac:dyDescent="0.25">
      <c r="A812" s="6" t="s">
        <v>643</v>
      </c>
      <c r="B812" s="44"/>
      <c r="C812" s="44" t="s">
        <v>302</v>
      </c>
      <c r="D812" s="44" t="s">
        <v>283</v>
      </c>
      <c r="E812" s="8" t="s">
        <v>42</v>
      </c>
      <c r="F812" s="45"/>
      <c r="G812" s="42">
        <f t="shared" ref="G812:H816" si="73">SUM(G813)</f>
        <v>10</v>
      </c>
      <c r="H812" s="42">
        <f t="shared" si="73"/>
        <v>10</v>
      </c>
    </row>
    <row r="813" spans="1:8" s="90" customFormat="1" ht="47.25" x14ac:dyDescent="0.25">
      <c r="A813" s="6" t="s">
        <v>647</v>
      </c>
      <c r="B813" s="40"/>
      <c r="C813" s="44" t="s">
        <v>302</v>
      </c>
      <c r="D813" s="44" t="s">
        <v>283</v>
      </c>
      <c r="E813" s="89" t="s">
        <v>44</v>
      </c>
      <c r="F813" s="49"/>
      <c r="G813" s="42">
        <f t="shared" si="73"/>
        <v>10</v>
      </c>
      <c r="H813" s="42">
        <f t="shared" si="73"/>
        <v>10</v>
      </c>
    </row>
    <row r="814" spans="1:8" s="90" customFormat="1" ht="47.25" x14ac:dyDescent="0.25">
      <c r="A814" s="12" t="s">
        <v>648</v>
      </c>
      <c r="B814" s="44"/>
      <c r="C814" s="44" t="s">
        <v>302</v>
      </c>
      <c r="D814" s="44" t="s">
        <v>283</v>
      </c>
      <c r="E814" s="89" t="s">
        <v>649</v>
      </c>
      <c r="F814" s="49"/>
      <c r="G814" s="42">
        <f t="shared" si="73"/>
        <v>10</v>
      </c>
      <c r="H814" s="42">
        <f t="shared" si="73"/>
        <v>10</v>
      </c>
    </row>
    <row r="815" spans="1:8" s="90" customFormat="1" ht="31.5" x14ac:dyDescent="0.25">
      <c r="A815" s="6" t="s">
        <v>650</v>
      </c>
      <c r="B815" s="44"/>
      <c r="C815" s="44" t="s">
        <v>302</v>
      </c>
      <c r="D815" s="44" t="s">
        <v>283</v>
      </c>
      <c r="E815" s="89" t="s">
        <v>651</v>
      </c>
      <c r="F815" s="7"/>
      <c r="G815" s="42">
        <f t="shared" si="73"/>
        <v>10</v>
      </c>
      <c r="H815" s="42">
        <f t="shared" si="73"/>
        <v>10</v>
      </c>
    </row>
    <row r="816" spans="1:8" s="90" customFormat="1" ht="31.5" x14ac:dyDescent="0.25">
      <c r="A816" s="96" t="s">
        <v>364</v>
      </c>
      <c r="B816" s="44"/>
      <c r="C816" s="44" t="s">
        <v>302</v>
      </c>
      <c r="D816" s="44" t="s">
        <v>283</v>
      </c>
      <c r="E816" s="89" t="s">
        <v>651</v>
      </c>
      <c r="F816" s="47">
        <v>200</v>
      </c>
      <c r="G816" s="42">
        <f t="shared" si="73"/>
        <v>10</v>
      </c>
      <c r="H816" s="42">
        <f t="shared" si="73"/>
        <v>10</v>
      </c>
    </row>
    <row r="817" spans="1:8" s="90" customFormat="1" ht="31.5" x14ac:dyDescent="0.25">
      <c r="A817" s="96" t="s">
        <v>257</v>
      </c>
      <c r="B817" s="44"/>
      <c r="C817" s="44" t="s">
        <v>302</v>
      </c>
      <c r="D817" s="44" t="s">
        <v>283</v>
      </c>
      <c r="E817" s="89" t="s">
        <v>651</v>
      </c>
      <c r="F817" s="47">
        <v>240</v>
      </c>
      <c r="G817" s="42">
        <v>10</v>
      </c>
      <c r="H817" s="42">
        <v>10</v>
      </c>
    </row>
    <row r="818" spans="1:8" ht="31.5" x14ac:dyDescent="0.25">
      <c r="A818" s="6" t="s">
        <v>376</v>
      </c>
      <c r="B818" s="44"/>
      <c r="C818" s="44" t="s">
        <v>302</v>
      </c>
      <c r="D818" s="44" t="s">
        <v>283</v>
      </c>
      <c r="E818" s="8" t="s">
        <v>138</v>
      </c>
      <c r="F818" s="45"/>
      <c r="G818" s="51">
        <f>SUM(G819,)</f>
        <v>19255.199999999997</v>
      </c>
      <c r="H818" s="51">
        <f>SUM(H819,)</f>
        <v>19255.199999999997</v>
      </c>
    </row>
    <row r="819" spans="1:8" ht="15.75" x14ac:dyDescent="0.25">
      <c r="A819" s="6" t="s">
        <v>2</v>
      </c>
      <c r="B819" s="44"/>
      <c r="C819" s="44" t="s">
        <v>302</v>
      </c>
      <c r="D819" s="44" t="s">
        <v>283</v>
      </c>
      <c r="E819" s="5" t="s">
        <v>167</v>
      </c>
      <c r="F819" s="45"/>
      <c r="G819" s="51">
        <f>SUM(G820,G826)</f>
        <v>19255.199999999997</v>
      </c>
      <c r="H819" s="51">
        <f>SUM(H820,H826)</f>
        <v>19255.199999999997</v>
      </c>
    </row>
    <row r="820" spans="1:8" ht="18.75" customHeight="1" x14ac:dyDescent="0.25">
      <c r="A820" s="17" t="s">
        <v>119</v>
      </c>
      <c r="B820" s="44"/>
      <c r="C820" s="44" t="s">
        <v>302</v>
      </c>
      <c r="D820" s="44" t="s">
        <v>283</v>
      </c>
      <c r="E820" s="5" t="s">
        <v>168</v>
      </c>
      <c r="F820" s="53"/>
      <c r="G820" s="42">
        <f>SUM(G821)</f>
        <v>10026.599999999999</v>
      </c>
      <c r="H820" s="42">
        <f>SUM(H821)</f>
        <v>10026.599999999999</v>
      </c>
    </row>
    <row r="821" spans="1:8" ht="32.450000000000003" customHeight="1" x14ac:dyDescent="0.25">
      <c r="A821" s="6" t="s">
        <v>10</v>
      </c>
      <c r="B821" s="44"/>
      <c r="C821" s="44" t="s">
        <v>302</v>
      </c>
      <c r="D821" s="44" t="s">
        <v>283</v>
      </c>
      <c r="E821" s="5" t="s">
        <v>169</v>
      </c>
      <c r="F821" s="7"/>
      <c r="G821" s="42">
        <f>SUM(G822,G824,)</f>
        <v>10026.599999999999</v>
      </c>
      <c r="H821" s="42">
        <f>SUM(H822,H824,)</f>
        <v>10026.599999999999</v>
      </c>
    </row>
    <row r="822" spans="1:8" ht="63" x14ac:dyDescent="0.25">
      <c r="A822" s="17" t="s">
        <v>253</v>
      </c>
      <c r="B822" s="44"/>
      <c r="C822" s="44" t="s">
        <v>302</v>
      </c>
      <c r="D822" s="44" t="s">
        <v>283</v>
      </c>
      <c r="E822" s="5" t="s">
        <v>169</v>
      </c>
      <c r="F822" s="45">
        <v>100</v>
      </c>
      <c r="G822" s="42">
        <f>SUM(G823)</f>
        <v>9630.7999999999993</v>
      </c>
      <c r="H822" s="42">
        <f>SUM(H823)</f>
        <v>9630.7999999999993</v>
      </c>
    </row>
    <row r="823" spans="1:8" ht="31.5" x14ac:dyDescent="0.25">
      <c r="A823" s="3" t="s">
        <v>254</v>
      </c>
      <c r="B823" s="44"/>
      <c r="C823" s="44" t="s">
        <v>302</v>
      </c>
      <c r="D823" s="44" t="s">
        <v>283</v>
      </c>
      <c r="E823" s="5" t="s">
        <v>169</v>
      </c>
      <c r="F823" s="45">
        <v>120</v>
      </c>
      <c r="G823" s="42">
        <v>9630.7999999999993</v>
      </c>
      <c r="H823" s="42">
        <v>9630.7999999999993</v>
      </c>
    </row>
    <row r="824" spans="1:8" ht="31.5" x14ac:dyDescent="0.25">
      <c r="A824" s="14" t="s">
        <v>364</v>
      </c>
      <c r="B824" s="44"/>
      <c r="C824" s="44" t="s">
        <v>302</v>
      </c>
      <c r="D824" s="44" t="s">
        <v>283</v>
      </c>
      <c r="E824" s="5" t="s">
        <v>169</v>
      </c>
      <c r="F824" s="45">
        <v>200</v>
      </c>
      <c r="G824" s="42">
        <f>SUM(G825)</f>
        <v>395.8</v>
      </c>
      <c r="H824" s="42">
        <f>SUM(H825)</f>
        <v>395.8</v>
      </c>
    </row>
    <row r="825" spans="1:8" ht="31.5" x14ac:dyDescent="0.25">
      <c r="A825" s="11" t="s">
        <v>257</v>
      </c>
      <c r="B825" s="44"/>
      <c r="C825" s="44" t="s">
        <v>302</v>
      </c>
      <c r="D825" s="44" t="s">
        <v>283</v>
      </c>
      <c r="E825" s="5" t="s">
        <v>169</v>
      </c>
      <c r="F825" s="44">
        <v>240</v>
      </c>
      <c r="G825" s="42">
        <v>395.8</v>
      </c>
      <c r="H825" s="42">
        <v>395.8</v>
      </c>
    </row>
    <row r="826" spans="1:8" ht="31.5" x14ac:dyDescent="0.25">
      <c r="A826" s="17" t="s">
        <v>120</v>
      </c>
      <c r="B826" s="44"/>
      <c r="C826" s="44" t="s">
        <v>302</v>
      </c>
      <c r="D826" s="44" t="s">
        <v>283</v>
      </c>
      <c r="E826" s="5" t="s">
        <v>170</v>
      </c>
      <c r="F826" s="45"/>
      <c r="G826" s="51">
        <f t="shared" ref="G826:H829" si="74">SUM(G827)</f>
        <v>9228.6</v>
      </c>
      <c r="H826" s="51">
        <f t="shared" si="74"/>
        <v>9228.6</v>
      </c>
    </row>
    <row r="827" spans="1:8" ht="32.25" customHeight="1" x14ac:dyDescent="0.25">
      <c r="A827" s="17" t="s">
        <v>19</v>
      </c>
      <c r="B827" s="44"/>
      <c r="C827" s="44" t="s">
        <v>302</v>
      </c>
      <c r="D827" s="44" t="s">
        <v>283</v>
      </c>
      <c r="E827" s="5" t="s">
        <v>171</v>
      </c>
      <c r="F827" s="50"/>
      <c r="G827" s="42">
        <f t="shared" si="74"/>
        <v>9228.6</v>
      </c>
      <c r="H827" s="42">
        <f t="shared" si="74"/>
        <v>9228.6</v>
      </c>
    </row>
    <row r="828" spans="1:8" ht="31.5" x14ac:dyDescent="0.25">
      <c r="A828" s="3" t="s">
        <v>265</v>
      </c>
      <c r="B828" s="44"/>
      <c r="C828" s="44" t="s">
        <v>302</v>
      </c>
      <c r="D828" s="44" t="s">
        <v>283</v>
      </c>
      <c r="E828" s="5" t="s">
        <v>171</v>
      </c>
      <c r="F828" s="50">
        <v>600</v>
      </c>
      <c r="G828" s="42">
        <f t="shared" si="74"/>
        <v>9228.6</v>
      </c>
      <c r="H828" s="42">
        <f t="shared" si="74"/>
        <v>9228.6</v>
      </c>
    </row>
    <row r="829" spans="1:8" ht="15.75" x14ac:dyDescent="0.25">
      <c r="A829" s="3" t="s">
        <v>266</v>
      </c>
      <c r="B829" s="44"/>
      <c r="C829" s="44" t="s">
        <v>302</v>
      </c>
      <c r="D829" s="44" t="s">
        <v>283</v>
      </c>
      <c r="E829" s="5" t="s">
        <v>171</v>
      </c>
      <c r="F829" s="44">
        <v>610</v>
      </c>
      <c r="G829" s="42">
        <f t="shared" si="74"/>
        <v>9228.6</v>
      </c>
      <c r="H829" s="42">
        <f t="shared" si="74"/>
        <v>9228.6</v>
      </c>
    </row>
    <row r="830" spans="1:8" ht="64.900000000000006" customHeight="1" x14ac:dyDescent="0.25">
      <c r="A830" s="87" t="s">
        <v>267</v>
      </c>
      <c r="B830" s="44"/>
      <c r="C830" s="44" t="s">
        <v>302</v>
      </c>
      <c r="D830" s="44" t="s">
        <v>283</v>
      </c>
      <c r="E830" s="5" t="s">
        <v>171</v>
      </c>
      <c r="F830" s="45">
        <v>611</v>
      </c>
      <c r="G830" s="42">
        <v>9228.6</v>
      </c>
      <c r="H830" s="42">
        <v>9228.6</v>
      </c>
    </row>
    <row r="831" spans="1:8" ht="15.75" x14ac:dyDescent="0.25">
      <c r="A831" s="6" t="s">
        <v>309</v>
      </c>
      <c r="B831" s="47"/>
      <c r="C831" s="47">
        <v>10</v>
      </c>
      <c r="D831" s="54"/>
      <c r="E831" s="7"/>
      <c r="F831" s="49"/>
      <c r="G831" s="42">
        <f>SUM(G832,G839)</f>
        <v>42884</v>
      </c>
      <c r="H831" s="42">
        <f>SUM(H832,H839)</f>
        <v>42884</v>
      </c>
    </row>
    <row r="832" spans="1:8" ht="15.75" x14ac:dyDescent="0.25">
      <c r="A832" s="6" t="s">
        <v>315</v>
      </c>
      <c r="B832" s="47"/>
      <c r="C832" s="47">
        <v>10</v>
      </c>
      <c r="D832" s="63" t="s">
        <v>275</v>
      </c>
      <c r="E832" s="7"/>
      <c r="F832" s="49"/>
      <c r="G832" s="42">
        <f>SUM(G833,)</f>
        <v>495</v>
      </c>
      <c r="H832" s="42">
        <f>SUM(H833,)</f>
        <v>495</v>
      </c>
    </row>
    <row r="833" spans="1:8" ht="31.5" x14ac:dyDescent="0.25">
      <c r="A833" s="6" t="s">
        <v>375</v>
      </c>
      <c r="B833" s="47"/>
      <c r="C833" s="47">
        <v>10</v>
      </c>
      <c r="D833" s="63" t="s">
        <v>275</v>
      </c>
      <c r="E833" s="8" t="s">
        <v>55</v>
      </c>
      <c r="F833" s="47"/>
      <c r="G833" s="42">
        <f>SUM(G834,)</f>
        <v>495</v>
      </c>
      <c r="H833" s="42">
        <f>SUM(H834,)</f>
        <v>495</v>
      </c>
    </row>
    <row r="834" spans="1:8" ht="30.75" customHeight="1" x14ac:dyDescent="0.25">
      <c r="A834" s="6" t="s">
        <v>24</v>
      </c>
      <c r="B834" s="47"/>
      <c r="C834" s="47">
        <v>10</v>
      </c>
      <c r="D834" s="63" t="s">
        <v>275</v>
      </c>
      <c r="E834" s="5" t="s">
        <v>56</v>
      </c>
      <c r="F834" s="47"/>
      <c r="G834" s="42">
        <f t="shared" ref="G834:H837" si="75">SUM(G835)</f>
        <v>495</v>
      </c>
      <c r="H834" s="42">
        <f t="shared" si="75"/>
        <v>495</v>
      </c>
    </row>
    <row r="835" spans="1:8" ht="32.25" customHeight="1" x14ac:dyDescent="0.25">
      <c r="A835" s="6" t="s">
        <v>622</v>
      </c>
      <c r="B835" s="47"/>
      <c r="C835" s="47">
        <v>10</v>
      </c>
      <c r="D835" s="63" t="s">
        <v>275</v>
      </c>
      <c r="E835" s="5" t="s">
        <v>102</v>
      </c>
      <c r="F835" s="65"/>
      <c r="G835" s="42">
        <f t="shared" si="75"/>
        <v>495</v>
      </c>
      <c r="H835" s="42">
        <f t="shared" si="75"/>
        <v>495</v>
      </c>
    </row>
    <row r="836" spans="1:8" s="90" customFormat="1" ht="126" x14ac:dyDescent="0.25">
      <c r="A836" s="96" t="s">
        <v>551</v>
      </c>
      <c r="B836" s="47"/>
      <c r="C836" s="47">
        <v>10</v>
      </c>
      <c r="D836" s="63" t="s">
        <v>275</v>
      </c>
      <c r="E836" s="89" t="s">
        <v>552</v>
      </c>
      <c r="F836" s="47"/>
      <c r="G836" s="42">
        <f t="shared" si="75"/>
        <v>495</v>
      </c>
      <c r="H836" s="42">
        <f t="shared" si="75"/>
        <v>495</v>
      </c>
    </row>
    <row r="837" spans="1:8" s="90" customFormat="1" ht="15.75" x14ac:dyDescent="0.25">
      <c r="A837" s="12" t="s">
        <v>311</v>
      </c>
      <c r="B837" s="47"/>
      <c r="C837" s="47">
        <v>10</v>
      </c>
      <c r="D837" s="54" t="s">
        <v>275</v>
      </c>
      <c r="E837" s="89" t="s">
        <v>552</v>
      </c>
      <c r="F837" s="47">
        <v>300</v>
      </c>
      <c r="G837" s="42">
        <f t="shared" si="75"/>
        <v>495</v>
      </c>
      <c r="H837" s="42">
        <f t="shared" si="75"/>
        <v>495</v>
      </c>
    </row>
    <row r="838" spans="1:8" s="90" customFormat="1" ht="31.5" x14ac:dyDescent="0.25">
      <c r="A838" s="96" t="s">
        <v>313</v>
      </c>
      <c r="B838" s="47"/>
      <c r="C838" s="47">
        <v>10</v>
      </c>
      <c r="D838" s="54" t="s">
        <v>275</v>
      </c>
      <c r="E838" s="89" t="s">
        <v>552</v>
      </c>
      <c r="F838" s="47">
        <v>321</v>
      </c>
      <c r="G838" s="42">
        <v>495</v>
      </c>
      <c r="H838" s="42">
        <v>495</v>
      </c>
    </row>
    <row r="839" spans="1:8" ht="15.75" x14ac:dyDescent="0.25">
      <c r="A839" s="20" t="s">
        <v>319</v>
      </c>
      <c r="B839" s="44"/>
      <c r="C839" s="44">
        <v>10</v>
      </c>
      <c r="D839" s="60" t="s">
        <v>256</v>
      </c>
      <c r="E839" s="7"/>
      <c r="F839" s="49"/>
      <c r="G839" s="42">
        <f t="shared" ref="G839:H842" si="76">SUM(G840)</f>
        <v>42389</v>
      </c>
      <c r="H839" s="42">
        <f t="shared" si="76"/>
        <v>42389</v>
      </c>
    </row>
    <row r="840" spans="1:8" ht="31.5" x14ac:dyDescent="0.25">
      <c r="A840" s="6" t="s">
        <v>376</v>
      </c>
      <c r="B840" s="44"/>
      <c r="C840" s="44">
        <v>10</v>
      </c>
      <c r="D840" s="60" t="s">
        <v>256</v>
      </c>
      <c r="E840" s="8" t="s">
        <v>138</v>
      </c>
      <c r="F840" s="49"/>
      <c r="G840" s="42">
        <f t="shared" si="76"/>
        <v>42389</v>
      </c>
      <c r="H840" s="42">
        <f t="shared" si="76"/>
        <v>42389</v>
      </c>
    </row>
    <row r="841" spans="1:8" ht="15.75" x14ac:dyDescent="0.25">
      <c r="A841" s="6" t="s">
        <v>6</v>
      </c>
      <c r="B841" s="44"/>
      <c r="C841" s="44">
        <v>10</v>
      </c>
      <c r="D841" s="60" t="s">
        <v>256</v>
      </c>
      <c r="E841" s="5" t="s">
        <v>139</v>
      </c>
      <c r="F841" s="49"/>
      <c r="G841" s="42">
        <f t="shared" si="76"/>
        <v>42389</v>
      </c>
      <c r="H841" s="42">
        <f t="shared" si="76"/>
        <v>42389</v>
      </c>
    </row>
    <row r="842" spans="1:8" ht="78.75" x14ac:dyDescent="0.25">
      <c r="A842" s="14" t="s">
        <v>218</v>
      </c>
      <c r="B842" s="44"/>
      <c r="C842" s="44">
        <v>10</v>
      </c>
      <c r="D842" s="60" t="s">
        <v>256</v>
      </c>
      <c r="E842" s="5" t="s">
        <v>141</v>
      </c>
      <c r="F842" s="49"/>
      <c r="G842" s="42">
        <f t="shared" si="76"/>
        <v>42389</v>
      </c>
      <c r="H842" s="42">
        <f t="shared" si="76"/>
        <v>42389</v>
      </c>
    </row>
    <row r="843" spans="1:8" ht="63" x14ac:dyDescent="0.25">
      <c r="A843" s="6" t="s">
        <v>20</v>
      </c>
      <c r="B843" s="44"/>
      <c r="C843" s="44">
        <v>10</v>
      </c>
      <c r="D843" s="60" t="s">
        <v>256</v>
      </c>
      <c r="E843" s="5" t="s">
        <v>223</v>
      </c>
      <c r="F843" s="49"/>
      <c r="G843" s="42">
        <f>SUM(G844,G847)</f>
        <v>42389</v>
      </c>
      <c r="H843" s="42">
        <f>SUM(H844,H847)</f>
        <v>42389</v>
      </c>
    </row>
    <row r="844" spans="1:8" ht="31.5" x14ac:dyDescent="0.25">
      <c r="A844" s="14" t="s">
        <v>364</v>
      </c>
      <c r="B844" s="44"/>
      <c r="C844" s="44">
        <v>10</v>
      </c>
      <c r="D844" s="49" t="s">
        <v>256</v>
      </c>
      <c r="E844" s="5" t="s">
        <v>223</v>
      </c>
      <c r="F844" s="49" t="s">
        <v>316</v>
      </c>
      <c r="G844" s="42">
        <f>SUM(G845)</f>
        <v>420</v>
      </c>
      <c r="H844" s="42">
        <f>SUM(H845)</f>
        <v>420</v>
      </c>
    </row>
    <row r="845" spans="1:8" ht="31.5" x14ac:dyDescent="0.25">
      <c r="A845" s="15" t="s">
        <v>257</v>
      </c>
      <c r="B845" s="47"/>
      <c r="C845" s="47">
        <v>10</v>
      </c>
      <c r="D845" s="60" t="s">
        <v>256</v>
      </c>
      <c r="E845" s="5" t="s">
        <v>223</v>
      </c>
      <c r="F845" s="40">
        <v>240</v>
      </c>
      <c r="G845" s="42">
        <v>420</v>
      </c>
      <c r="H845" s="42">
        <v>420</v>
      </c>
    </row>
    <row r="846" spans="1:8" ht="15.75" x14ac:dyDescent="0.25">
      <c r="A846" s="6" t="s">
        <v>260</v>
      </c>
      <c r="B846" s="40"/>
      <c r="C846" s="40">
        <v>10</v>
      </c>
      <c r="D846" s="60" t="s">
        <v>256</v>
      </c>
      <c r="E846" s="5" t="s">
        <v>223</v>
      </c>
      <c r="F846" s="40">
        <v>240</v>
      </c>
      <c r="G846" s="42">
        <v>420</v>
      </c>
      <c r="H846" s="42">
        <v>420</v>
      </c>
    </row>
    <row r="847" spans="1:8" ht="15.75" x14ac:dyDescent="0.25">
      <c r="A847" s="13" t="s">
        <v>311</v>
      </c>
      <c r="B847" s="40"/>
      <c r="C847" s="40">
        <v>10</v>
      </c>
      <c r="D847" s="60" t="s">
        <v>256</v>
      </c>
      <c r="E847" s="5" t="s">
        <v>223</v>
      </c>
      <c r="F847" s="44">
        <v>300</v>
      </c>
      <c r="G847" s="42">
        <f>SUM(G848)</f>
        <v>41969</v>
      </c>
      <c r="H847" s="42">
        <f>SUM(H848)</f>
        <v>41969</v>
      </c>
    </row>
    <row r="848" spans="1:8" ht="31.5" x14ac:dyDescent="0.25">
      <c r="A848" s="6" t="s">
        <v>366</v>
      </c>
      <c r="B848" s="40"/>
      <c r="C848" s="40">
        <v>10</v>
      </c>
      <c r="D848" s="60" t="s">
        <v>256</v>
      </c>
      <c r="E848" s="5" t="s">
        <v>223</v>
      </c>
      <c r="F848" s="44">
        <v>313</v>
      </c>
      <c r="G848" s="42">
        <v>41969</v>
      </c>
      <c r="H848" s="42">
        <v>41969</v>
      </c>
    </row>
    <row r="849" spans="1:8" ht="15.75" x14ac:dyDescent="0.25">
      <c r="A849" s="6" t="s">
        <v>260</v>
      </c>
      <c r="B849" s="40"/>
      <c r="C849" s="40">
        <v>10</v>
      </c>
      <c r="D849" s="60" t="s">
        <v>256</v>
      </c>
      <c r="E849" s="5" t="s">
        <v>223</v>
      </c>
      <c r="F849" s="47">
        <v>313</v>
      </c>
      <c r="G849" s="42">
        <v>41969</v>
      </c>
      <c r="H849" s="42">
        <v>41969</v>
      </c>
    </row>
    <row r="850" spans="1:8" ht="16.899999999999999" customHeight="1" x14ac:dyDescent="0.25">
      <c r="A850" s="6"/>
      <c r="B850" s="40"/>
      <c r="C850" s="60"/>
      <c r="D850" s="7"/>
      <c r="E850" s="47"/>
      <c r="F850" s="58"/>
      <c r="G850" s="42"/>
      <c r="H850" s="42"/>
    </row>
    <row r="851" spans="1:8" ht="33.75" customHeight="1" x14ac:dyDescent="0.25">
      <c r="A851" s="72" t="s">
        <v>503</v>
      </c>
      <c r="B851" s="37" t="s">
        <v>340</v>
      </c>
      <c r="C851" s="67"/>
      <c r="D851" s="67"/>
      <c r="E851" s="67"/>
      <c r="F851" s="67"/>
      <c r="G851" s="39">
        <f>SUM(G853,G927)</f>
        <v>170801.90000000002</v>
      </c>
      <c r="H851" s="39">
        <f>SUM(H853,H927)</f>
        <v>170801.90000000002</v>
      </c>
    </row>
    <row r="852" spans="1:8" s="90" customFormat="1" ht="18" customHeight="1" x14ac:dyDescent="0.25">
      <c r="A852" s="72"/>
      <c r="B852" s="37"/>
      <c r="C852" s="67"/>
      <c r="D852" s="67"/>
      <c r="E852" s="67"/>
      <c r="F852" s="67"/>
      <c r="G852" s="39"/>
      <c r="H852" s="39"/>
    </row>
    <row r="853" spans="1:8" ht="15.75" x14ac:dyDescent="0.25">
      <c r="A853" s="6" t="s">
        <v>301</v>
      </c>
      <c r="B853" s="16"/>
      <c r="C853" s="16" t="s">
        <v>302</v>
      </c>
      <c r="D853" s="45"/>
      <c r="E853" s="45"/>
      <c r="F853" s="45"/>
      <c r="G853" s="42">
        <f>SUM(G854,G875)</f>
        <v>88066.7</v>
      </c>
      <c r="H853" s="42">
        <f>SUM(H854,H875)</f>
        <v>88066.7</v>
      </c>
    </row>
    <row r="854" spans="1:8" ht="15.75" x14ac:dyDescent="0.25">
      <c r="A854" s="17" t="s">
        <v>360</v>
      </c>
      <c r="B854" s="44"/>
      <c r="C854" s="44" t="s">
        <v>302</v>
      </c>
      <c r="D854" s="44" t="s">
        <v>275</v>
      </c>
      <c r="E854" s="46"/>
      <c r="F854" s="46"/>
      <c r="G854" s="42">
        <f>SUM(G855,G868,)</f>
        <v>72065.399999999994</v>
      </c>
      <c r="H854" s="42">
        <f>SUM(H855,H868,)</f>
        <v>72065.399999999994</v>
      </c>
    </row>
    <row r="855" spans="1:8" ht="31.5" x14ac:dyDescent="0.25">
      <c r="A855" s="6" t="s">
        <v>370</v>
      </c>
      <c r="B855" s="46"/>
      <c r="C855" s="46" t="s">
        <v>302</v>
      </c>
      <c r="D855" s="44" t="s">
        <v>275</v>
      </c>
      <c r="E855" s="8" t="s">
        <v>35</v>
      </c>
      <c r="F855" s="44"/>
      <c r="G855" s="42">
        <f>SUM(G856,G862)</f>
        <v>524.20000000000005</v>
      </c>
      <c r="H855" s="42">
        <f>SUM(H856,H862)</f>
        <v>524.20000000000005</v>
      </c>
    </row>
    <row r="856" spans="1:8" ht="49.9" customHeight="1" x14ac:dyDescent="0.25">
      <c r="A856" s="6" t="s">
        <v>379</v>
      </c>
      <c r="B856" s="44"/>
      <c r="C856" s="44" t="s">
        <v>302</v>
      </c>
      <c r="D856" s="44" t="s">
        <v>275</v>
      </c>
      <c r="E856" s="5" t="s">
        <v>36</v>
      </c>
      <c r="F856" s="44"/>
      <c r="G856" s="42">
        <f>SUM(G857)</f>
        <v>361</v>
      </c>
      <c r="H856" s="42">
        <f>SUM(H857)</f>
        <v>361</v>
      </c>
    </row>
    <row r="857" spans="1:8" ht="63" x14ac:dyDescent="0.25">
      <c r="A857" s="1" t="s">
        <v>198</v>
      </c>
      <c r="B857" s="44"/>
      <c r="C857" s="44" t="s">
        <v>302</v>
      </c>
      <c r="D857" s="44" t="s">
        <v>275</v>
      </c>
      <c r="E857" s="5" t="s">
        <v>79</v>
      </c>
      <c r="F857" s="50"/>
      <c r="G857" s="42">
        <f t="shared" ref="G857:H859" si="77">SUM(G858,)</f>
        <v>361</v>
      </c>
      <c r="H857" s="42">
        <f t="shared" si="77"/>
        <v>361</v>
      </c>
    </row>
    <row r="858" spans="1:8" ht="29.45" customHeight="1" x14ac:dyDescent="0.25">
      <c r="A858" s="1" t="s">
        <v>420</v>
      </c>
      <c r="B858" s="44"/>
      <c r="C858" s="44" t="s">
        <v>302</v>
      </c>
      <c r="D858" s="44" t="s">
        <v>275</v>
      </c>
      <c r="E858" s="5" t="s">
        <v>86</v>
      </c>
      <c r="F858" s="50"/>
      <c r="G858" s="42">
        <f t="shared" si="77"/>
        <v>361</v>
      </c>
      <c r="H858" s="42">
        <f t="shared" si="77"/>
        <v>361</v>
      </c>
    </row>
    <row r="859" spans="1:8" ht="31.5" x14ac:dyDescent="0.25">
      <c r="A859" s="17" t="s">
        <v>265</v>
      </c>
      <c r="B859" s="44"/>
      <c r="C859" s="44" t="s">
        <v>302</v>
      </c>
      <c r="D859" s="44" t="s">
        <v>275</v>
      </c>
      <c r="E859" s="5" t="s">
        <v>86</v>
      </c>
      <c r="F859" s="16">
        <v>600</v>
      </c>
      <c r="G859" s="42">
        <f t="shared" si="77"/>
        <v>361</v>
      </c>
      <c r="H859" s="42">
        <f t="shared" si="77"/>
        <v>361</v>
      </c>
    </row>
    <row r="860" spans="1:8" ht="15.75" x14ac:dyDescent="0.25">
      <c r="A860" s="17" t="s">
        <v>336</v>
      </c>
      <c r="B860" s="44"/>
      <c r="C860" s="44" t="s">
        <v>302</v>
      </c>
      <c r="D860" s="44" t="s">
        <v>275</v>
      </c>
      <c r="E860" s="5" t="s">
        <v>86</v>
      </c>
      <c r="F860" s="50">
        <v>620</v>
      </c>
      <c r="G860" s="42">
        <f>SUM(G861)</f>
        <v>361</v>
      </c>
      <c r="H860" s="42">
        <f>SUM(H861)</f>
        <v>361</v>
      </c>
    </row>
    <row r="861" spans="1:8" ht="15.75" customHeight="1" x14ac:dyDescent="0.25">
      <c r="A861" s="17" t="s">
        <v>338</v>
      </c>
      <c r="B861" s="44"/>
      <c r="C861" s="44" t="s">
        <v>302</v>
      </c>
      <c r="D861" s="44" t="s">
        <v>275</v>
      </c>
      <c r="E861" s="89" t="s">
        <v>86</v>
      </c>
      <c r="F861" s="50">
        <v>622</v>
      </c>
      <c r="G861" s="42">
        <v>361</v>
      </c>
      <c r="H861" s="42">
        <v>361</v>
      </c>
    </row>
    <row r="862" spans="1:8" ht="31.5" x14ac:dyDescent="0.25">
      <c r="A862" s="6" t="s">
        <v>388</v>
      </c>
      <c r="B862" s="44"/>
      <c r="C862" s="44" t="s">
        <v>302</v>
      </c>
      <c r="D862" s="44" t="s">
        <v>275</v>
      </c>
      <c r="E862" s="8" t="s">
        <v>39</v>
      </c>
      <c r="F862" s="50"/>
      <c r="G862" s="42">
        <f t="shared" ref="G862:H864" si="78">SUM(G863)</f>
        <v>163.19999999999999</v>
      </c>
      <c r="H862" s="42">
        <f t="shared" si="78"/>
        <v>163.19999999999999</v>
      </c>
    </row>
    <row r="863" spans="1:8" ht="35.25" customHeight="1" x14ac:dyDescent="0.25">
      <c r="A863" s="17" t="s">
        <v>516</v>
      </c>
      <c r="B863" s="44"/>
      <c r="C863" s="44" t="s">
        <v>302</v>
      </c>
      <c r="D863" s="44" t="s">
        <v>275</v>
      </c>
      <c r="E863" s="8" t="s">
        <v>517</v>
      </c>
      <c r="F863" s="50"/>
      <c r="G863" s="42">
        <f t="shared" si="78"/>
        <v>163.19999999999999</v>
      </c>
      <c r="H863" s="42">
        <f t="shared" si="78"/>
        <v>163.19999999999999</v>
      </c>
    </row>
    <row r="864" spans="1:8" ht="31.5" x14ac:dyDescent="0.25">
      <c r="A864" s="17" t="s">
        <v>518</v>
      </c>
      <c r="B864" s="8"/>
      <c r="C864" s="50" t="s">
        <v>302</v>
      </c>
      <c r="D864" s="44" t="s">
        <v>275</v>
      </c>
      <c r="E864" s="8" t="s">
        <v>519</v>
      </c>
      <c r="F864" s="50"/>
      <c r="G864" s="42">
        <f t="shared" si="78"/>
        <v>163.19999999999999</v>
      </c>
      <c r="H864" s="42">
        <f t="shared" si="78"/>
        <v>163.19999999999999</v>
      </c>
    </row>
    <row r="865" spans="1:8" ht="31.5" x14ac:dyDescent="0.25">
      <c r="A865" s="17" t="s">
        <v>265</v>
      </c>
      <c r="B865" s="44"/>
      <c r="C865" s="44" t="s">
        <v>302</v>
      </c>
      <c r="D865" s="44" t="s">
        <v>275</v>
      </c>
      <c r="E865" s="8" t="s">
        <v>519</v>
      </c>
      <c r="F865" s="16">
        <v>600</v>
      </c>
      <c r="G865" s="42">
        <f>SUM(G866,)</f>
        <v>163.19999999999999</v>
      </c>
      <c r="H865" s="42">
        <f>SUM(H866,)</f>
        <v>163.19999999999999</v>
      </c>
    </row>
    <row r="866" spans="1:8" ht="15.75" x14ac:dyDescent="0.25">
      <c r="A866" s="17" t="s">
        <v>336</v>
      </c>
      <c r="B866" s="44"/>
      <c r="C866" s="44" t="s">
        <v>302</v>
      </c>
      <c r="D866" s="44" t="s">
        <v>275</v>
      </c>
      <c r="E866" s="8" t="s">
        <v>519</v>
      </c>
      <c r="F866" s="50">
        <v>620</v>
      </c>
      <c r="G866" s="42">
        <f>SUM(G867,)</f>
        <v>163.19999999999999</v>
      </c>
      <c r="H866" s="42">
        <f>SUM(H867,)</f>
        <v>163.19999999999999</v>
      </c>
    </row>
    <row r="867" spans="1:8" ht="17.25" customHeight="1" x14ac:dyDescent="0.25">
      <c r="A867" s="17" t="s">
        <v>338</v>
      </c>
      <c r="B867" s="44"/>
      <c r="C867" s="44" t="s">
        <v>302</v>
      </c>
      <c r="D867" s="44" t="s">
        <v>275</v>
      </c>
      <c r="E867" s="8" t="s">
        <v>519</v>
      </c>
      <c r="F867" s="50">
        <v>622</v>
      </c>
      <c r="G867" s="42">
        <v>163.19999999999999</v>
      </c>
      <c r="H867" s="42">
        <v>163.19999999999999</v>
      </c>
    </row>
    <row r="868" spans="1:8" ht="31.5" x14ac:dyDescent="0.25">
      <c r="A868" s="6" t="s">
        <v>376</v>
      </c>
      <c r="B868" s="44"/>
      <c r="C868" s="44" t="s">
        <v>302</v>
      </c>
      <c r="D868" s="44" t="s">
        <v>275</v>
      </c>
      <c r="E868" s="8" t="s">
        <v>138</v>
      </c>
      <c r="F868" s="47"/>
      <c r="G868" s="42">
        <f>SUM(G869)</f>
        <v>71541.2</v>
      </c>
      <c r="H868" s="42">
        <f>SUM(H869)</f>
        <v>71541.2</v>
      </c>
    </row>
    <row r="869" spans="1:8" ht="31.5" x14ac:dyDescent="0.25">
      <c r="A869" s="6" t="s">
        <v>8</v>
      </c>
      <c r="B869" s="44"/>
      <c r="C869" s="44" t="s">
        <v>302</v>
      </c>
      <c r="D869" s="44" t="s">
        <v>275</v>
      </c>
      <c r="E869" s="5" t="s">
        <v>160</v>
      </c>
      <c r="F869" s="50"/>
      <c r="G869" s="42">
        <f>SUM(G870)</f>
        <v>71541.2</v>
      </c>
      <c r="H869" s="42">
        <f>SUM(H870)</f>
        <v>71541.2</v>
      </c>
    </row>
    <row r="870" spans="1:8" ht="31.5" x14ac:dyDescent="0.25">
      <c r="A870" s="6" t="s">
        <v>118</v>
      </c>
      <c r="B870" s="49"/>
      <c r="C870" s="49" t="s">
        <v>302</v>
      </c>
      <c r="D870" s="44" t="s">
        <v>275</v>
      </c>
      <c r="E870" s="5" t="s">
        <v>165</v>
      </c>
      <c r="F870" s="50"/>
      <c r="G870" s="42">
        <f>SUM(G871,)</f>
        <v>71541.2</v>
      </c>
      <c r="H870" s="42">
        <f>SUM(H871,)</f>
        <v>71541.2</v>
      </c>
    </row>
    <row r="871" spans="1:8" ht="31.5" x14ac:dyDescent="0.25">
      <c r="A871" s="11" t="s">
        <v>18</v>
      </c>
      <c r="B871" s="45"/>
      <c r="C871" s="45" t="s">
        <v>302</v>
      </c>
      <c r="D871" s="44" t="s">
        <v>275</v>
      </c>
      <c r="E871" s="5" t="s">
        <v>166</v>
      </c>
      <c r="F871" s="60"/>
      <c r="G871" s="42">
        <f>SUM(G872)</f>
        <v>71541.2</v>
      </c>
      <c r="H871" s="42">
        <f>SUM(H872)</f>
        <v>71541.2</v>
      </c>
    </row>
    <row r="872" spans="1:8" ht="31.5" x14ac:dyDescent="0.25">
      <c r="A872" s="17" t="s">
        <v>265</v>
      </c>
      <c r="B872" s="45"/>
      <c r="C872" s="45" t="s">
        <v>302</v>
      </c>
      <c r="D872" s="44" t="s">
        <v>275</v>
      </c>
      <c r="E872" s="5" t="s">
        <v>166</v>
      </c>
      <c r="F872" s="16">
        <v>600</v>
      </c>
      <c r="G872" s="42">
        <f>SUM(G873,)</f>
        <v>71541.2</v>
      </c>
      <c r="H872" s="42">
        <f>SUM(H873,)</f>
        <v>71541.2</v>
      </c>
    </row>
    <row r="873" spans="1:8" ht="15.75" x14ac:dyDescent="0.25">
      <c r="A873" s="17" t="s">
        <v>336</v>
      </c>
      <c r="B873" s="46"/>
      <c r="C873" s="46" t="s">
        <v>302</v>
      </c>
      <c r="D873" s="44" t="s">
        <v>275</v>
      </c>
      <c r="E873" s="5" t="s">
        <v>166</v>
      </c>
      <c r="F873" s="50">
        <v>620</v>
      </c>
      <c r="G873" s="42">
        <f>SUM(G874,)</f>
        <v>71541.2</v>
      </c>
      <c r="H873" s="42">
        <f>SUM(H874,)</f>
        <v>71541.2</v>
      </c>
    </row>
    <row r="874" spans="1:8" ht="66" customHeight="1" x14ac:dyDescent="0.25">
      <c r="A874" s="17" t="s">
        <v>337</v>
      </c>
      <c r="B874" s="46"/>
      <c r="C874" s="46" t="s">
        <v>302</v>
      </c>
      <c r="D874" s="44" t="s">
        <v>275</v>
      </c>
      <c r="E874" s="5" t="s">
        <v>166</v>
      </c>
      <c r="F874" s="50">
        <v>621</v>
      </c>
      <c r="G874" s="42">
        <v>71541.2</v>
      </c>
      <c r="H874" s="42">
        <v>71541.2</v>
      </c>
    </row>
    <row r="875" spans="1:8" s="90" customFormat="1" ht="15.75" x14ac:dyDescent="0.25">
      <c r="A875" s="3" t="s">
        <v>361</v>
      </c>
      <c r="B875" s="44"/>
      <c r="C875" s="44" t="s">
        <v>302</v>
      </c>
      <c r="D875" s="44" t="s">
        <v>302</v>
      </c>
      <c r="E875" s="45"/>
      <c r="F875" s="44"/>
      <c r="G875" s="42">
        <f>SUM(G876,G903,G920)</f>
        <v>16001.3</v>
      </c>
      <c r="H875" s="42">
        <f>SUM(H876,H903,H920)</f>
        <v>16001.3</v>
      </c>
    </row>
    <row r="876" spans="1:8" s="90" customFormat="1" ht="31.5" x14ac:dyDescent="0.25">
      <c r="A876" s="6" t="s">
        <v>369</v>
      </c>
      <c r="B876" s="44"/>
      <c r="C876" s="44" t="s">
        <v>302</v>
      </c>
      <c r="D876" s="44" t="s">
        <v>302</v>
      </c>
      <c r="E876" s="8" t="s">
        <v>29</v>
      </c>
      <c r="F876" s="47"/>
      <c r="G876" s="51">
        <f>SUM(G877)</f>
        <v>14457.3</v>
      </c>
      <c r="H876" s="51">
        <f>SUM(H877)</f>
        <v>14457.3</v>
      </c>
    </row>
    <row r="877" spans="1:8" s="90" customFormat="1" ht="15.75" x14ac:dyDescent="0.25">
      <c r="A877" s="6" t="s">
        <v>390</v>
      </c>
      <c r="B877" s="44"/>
      <c r="C877" s="44" t="s">
        <v>302</v>
      </c>
      <c r="D877" s="44" t="s">
        <v>302</v>
      </c>
      <c r="E877" s="89" t="s">
        <v>33</v>
      </c>
      <c r="F877" s="47"/>
      <c r="G877" s="51">
        <f>SUM(G878,G883,G888,G893,G898)</f>
        <v>14457.3</v>
      </c>
      <c r="H877" s="51">
        <f>SUM(H878,H883,H888,H893,H898)</f>
        <v>14457.3</v>
      </c>
    </row>
    <row r="878" spans="1:8" s="90" customFormat="1" ht="47.25" x14ac:dyDescent="0.25">
      <c r="A878" s="6" t="s">
        <v>595</v>
      </c>
      <c r="B878" s="89"/>
      <c r="C878" s="44" t="s">
        <v>302</v>
      </c>
      <c r="D878" s="44" t="s">
        <v>302</v>
      </c>
      <c r="E878" s="89" t="s">
        <v>69</v>
      </c>
      <c r="F878" s="47"/>
      <c r="G878" s="42">
        <f t="shared" ref="G878" si="79">SUM(G879)</f>
        <v>13596.8</v>
      </c>
      <c r="H878" s="42">
        <f t="shared" ref="H878" si="80">SUM(H879)</f>
        <v>13596.8</v>
      </c>
    </row>
    <row r="879" spans="1:8" s="90" customFormat="1" ht="47.25" x14ac:dyDescent="0.25">
      <c r="A879" s="6" t="s">
        <v>596</v>
      </c>
      <c r="B879" s="89"/>
      <c r="C879" s="44" t="s">
        <v>302</v>
      </c>
      <c r="D879" s="44" t="s">
        <v>302</v>
      </c>
      <c r="E879" s="89" t="s">
        <v>70</v>
      </c>
      <c r="F879" s="45"/>
      <c r="G879" s="42">
        <f>SUM(G880)</f>
        <v>13596.8</v>
      </c>
      <c r="H879" s="42">
        <f>SUM(H880)</f>
        <v>13596.8</v>
      </c>
    </row>
    <row r="880" spans="1:8" s="90" customFormat="1" ht="31.5" x14ac:dyDescent="0.25">
      <c r="A880" s="1" t="s">
        <v>265</v>
      </c>
      <c r="B880" s="89"/>
      <c r="C880" s="44" t="s">
        <v>302</v>
      </c>
      <c r="D880" s="44" t="s">
        <v>302</v>
      </c>
      <c r="E880" s="89" t="s">
        <v>70</v>
      </c>
      <c r="F880" s="44">
        <v>600</v>
      </c>
      <c r="G880" s="42">
        <f>SUM(G881)</f>
        <v>13596.8</v>
      </c>
      <c r="H880" s="42">
        <f>SUM(H881)</f>
        <v>13596.8</v>
      </c>
    </row>
    <row r="881" spans="1:8" s="90" customFormat="1" ht="15.75" x14ac:dyDescent="0.25">
      <c r="A881" s="17" t="s">
        <v>266</v>
      </c>
      <c r="B881" s="89"/>
      <c r="C881" s="44" t="s">
        <v>302</v>
      </c>
      <c r="D881" s="44" t="s">
        <v>302</v>
      </c>
      <c r="E881" s="89" t="s">
        <v>70</v>
      </c>
      <c r="F881" s="45">
        <v>610</v>
      </c>
      <c r="G881" s="42">
        <f>SUM(G882,)</f>
        <v>13596.8</v>
      </c>
      <c r="H881" s="42">
        <f>SUM(H882,)</f>
        <v>13596.8</v>
      </c>
    </row>
    <row r="882" spans="1:8" s="90" customFormat="1" ht="63" x14ac:dyDescent="0.25">
      <c r="A882" s="3" t="s">
        <v>267</v>
      </c>
      <c r="B882" s="89"/>
      <c r="C882" s="44" t="s">
        <v>302</v>
      </c>
      <c r="D882" s="44" t="s">
        <v>302</v>
      </c>
      <c r="E882" s="89" t="s">
        <v>70</v>
      </c>
      <c r="F882" s="45">
        <v>611</v>
      </c>
      <c r="G882" s="51">
        <v>13596.8</v>
      </c>
      <c r="H882" s="51">
        <v>13596.8</v>
      </c>
    </row>
    <row r="883" spans="1:8" s="90" customFormat="1" ht="47.25" x14ac:dyDescent="0.25">
      <c r="A883" s="6" t="s">
        <v>597</v>
      </c>
      <c r="B883" s="89"/>
      <c r="C883" s="44" t="s">
        <v>302</v>
      </c>
      <c r="D883" s="44" t="s">
        <v>302</v>
      </c>
      <c r="E883" s="89" t="s">
        <v>598</v>
      </c>
      <c r="F883" s="47"/>
      <c r="G883" s="42">
        <f t="shared" ref="G883:H886" si="81">SUM(G884)</f>
        <v>410.5</v>
      </c>
      <c r="H883" s="42">
        <f t="shared" si="81"/>
        <v>410.5</v>
      </c>
    </row>
    <row r="884" spans="1:8" s="90" customFormat="1" ht="47.25" x14ac:dyDescent="0.25">
      <c r="A884" s="6" t="s">
        <v>394</v>
      </c>
      <c r="B884" s="89"/>
      <c r="C884" s="44" t="s">
        <v>302</v>
      </c>
      <c r="D884" s="44" t="s">
        <v>302</v>
      </c>
      <c r="E884" s="89" t="s">
        <v>599</v>
      </c>
      <c r="F884" s="50"/>
      <c r="G884" s="42">
        <f t="shared" si="81"/>
        <v>410.5</v>
      </c>
      <c r="H884" s="42">
        <f t="shared" si="81"/>
        <v>410.5</v>
      </c>
    </row>
    <row r="885" spans="1:8" s="90" customFormat="1" ht="31.5" x14ac:dyDescent="0.25">
      <c r="A885" s="6" t="s">
        <v>265</v>
      </c>
      <c r="B885" s="89"/>
      <c r="C885" s="44" t="s">
        <v>302</v>
      </c>
      <c r="D885" s="44" t="s">
        <v>302</v>
      </c>
      <c r="E885" s="89" t="s">
        <v>599</v>
      </c>
      <c r="F885" s="44">
        <v>600</v>
      </c>
      <c r="G885" s="42">
        <f t="shared" si="81"/>
        <v>410.5</v>
      </c>
      <c r="H885" s="42">
        <f t="shared" si="81"/>
        <v>410.5</v>
      </c>
    </row>
    <row r="886" spans="1:8" s="90" customFormat="1" ht="15.75" x14ac:dyDescent="0.25">
      <c r="A886" s="17" t="s">
        <v>266</v>
      </c>
      <c r="B886" s="89"/>
      <c r="C886" s="44" t="s">
        <v>302</v>
      </c>
      <c r="D886" s="44" t="s">
        <v>302</v>
      </c>
      <c r="E886" s="89" t="s">
        <v>599</v>
      </c>
      <c r="F886" s="45">
        <v>610</v>
      </c>
      <c r="G886" s="42">
        <f t="shared" si="81"/>
        <v>410.5</v>
      </c>
      <c r="H886" s="42">
        <f t="shared" si="81"/>
        <v>410.5</v>
      </c>
    </row>
    <row r="887" spans="1:8" s="90" customFormat="1" ht="15.75" x14ac:dyDescent="0.25">
      <c r="A887" s="3" t="s">
        <v>270</v>
      </c>
      <c r="B887" s="89"/>
      <c r="C887" s="44" t="s">
        <v>302</v>
      </c>
      <c r="D887" s="44" t="s">
        <v>302</v>
      </c>
      <c r="E887" s="89" t="s">
        <v>599</v>
      </c>
      <c r="F887" s="45">
        <v>612</v>
      </c>
      <c r="G887" s="51">
        <v>410.5</v>
      </c>
      <c r="H887" s="51">
        <v>410.5</v>
      </c>
    </row>
    <row r="888" spans="1:8" s="90" customFormat="1" ht="47.25" x14ac:dyDescent="0.25">
      <c r="A888" s="2" t="s">
        <v>600</v>
      </c>
      <c r="B888" s="89"/>
      <c r="C888" s="44" t="s">
        <v>302</v>
      </c>
      <c r="D888" s="44" t="s">
        <v>302</v>
      </c>
      <c r="E888" s="89" t="s">
        <v>601</v>
      </c>
      <c r="F888" s="45"/>
      <c r="G888" s="42">
        <f t="shared" ref="G888:H891" si="82">SUM(G889)</f>
        <v>280</v>
      </c>
      <c r="H888" s="42">
        <f t="shared" si="82"/>
        <v>280</v>
      </c>
    </row>
    <row r="889" spans="1:8" s="90" customFormat="1" ht="31.5" x14ac:dyDescent="0.25">
      <c r="A889" s="6" t="s">
        <v>393</v>
      </c>
      <c r="B889" s="89"/>
      <c r="C889" s="44" t="s">
        <v>302</v>
      </c>
      <c r="D889" s="44" t="s">
        <v>302</v>
      </c>
      <c r="E889" s="89" t="s">
        <v>602</v>
      </c>
      <c r="F889" s="45"/>
      <c r="G889" s="42">
        <f t="shared" si="82"/>
        <v>280</v>
      </c>
      <c r="H889" s="42">
        <f t="shared" si="82"/>
        <v>280</v>
      </c>
    </row>
    <row r="890" spans="1:8" s="90" customFormat="1" ht="31.5" x14ac:dyDescent="0.25">
      <c r="A890" s="6" t="s">
        <v>265</v>
      </c>
      <c r="B890" s="89"/>
      <c r="C890" s="44" t="s">
        <v>302</v>
      </c>
      <c r="D890" s="44" t="s">
        <v>302</v>
      </c>
      <c r="E890" s="89" t="s">
        <v>602</v>
      </c>
      <c r="F890" s="44">
        <v>600</v>
      </c>
      <c r="G890" s="42">
        <f t="shared" si="82"/>
        <v>280</v>
      </c>
      <c r="H890" s="42">
        <f t="shared" si="82"/>
        <v>280</v>
      </c>
    </row>
    <row r="891" spans="1:8" s="90" customFormat="1" ht="15.75" x14ac:dyDescent="0.25">
      <c r="A891" s="17" t="s">
        <v>266</v>
      </c>
      <c r="B891" s="89"/>
      <c r="C891" s="44" t="s">
        <v>302</v>
      </c>
      <c r="D891" s="44" t="s">
        <v>302</v>
      </c>
      <c r="E891" s="89" t="s">
        <v>602</v>
      </c>
      <c r="F891" s="45">
        <v>610</v>
      </c>
      <c r="G891" s="42">
        <f t="shared" si="82"/>
        <v>280</v>
      </c>
      <c r="H891" s="42">
        <f t="shared" si="82"/>
        <v>280</v>
      </c>
    </row>
    <row r="892" spans="1:8" s="90" customFormat="1" ht="15.75" x14ac:dyDescent="0.25">
      <c r="A892" s="3" t="s">
        <v>270</v>
      </c>
      <c r="B892" s="89"/>
      <c r="C892" s="44" t="s">
        <v>302</v>
      </c>
      <c r="D892" s="44" t="s">
        <v>302</v>
      </c>
      <c r="E892" s="89" t="s">
        <v>602</v>
      </c>
      <c r="F892" s="45">
        <v>612</v>
      </c>
      <c r="G892" s="51">
        <v>280</v>
      </c>
      <c r="H892" s="51">
        <v>280</v>
      </c>
    </row>
    <row r="893" spans="1:8" s="90" customFormat="1" ht="47.25" x14ac:dyDescent="0.25">
      <c r="A893" s="3" t="s">
        <v>603</v>
      </c>
      <c r="B893" s="89"/>
      <c r="C893" s="44" t="s">
        <v>302</v>
      </c>
      <c r="D893" s="44" t="s">
        <v>302</v>
      </c>
      <c r="E893" s="89" t="s">
        <v>604</v>
      </c>
      <c r="F893" s="45"/>
      <c r="G893" s="42">
        <f t="shared" ref="G893:H896" si="83">SUM(G894)</f>
        <v>90</v>
      </c>
      <c r="H893" s="42">
        <f t="shared" si="83"/>
        <v>90</v>
      </c>
    </row>
    <row r="894" spans="1:8" s="90" customFormat="1" ht="31.5" x14ac:dyDescent="0.25">
      <c r="A894" s="6" t="s">
        <v>392</v>
      </c>
      <c r="B894" s="89"/>
      <c r="C894" s="44" t="s">
        <v>302</v>
      </c>
      <c r="D894" s="44" t="s">
        <v>302</v>
      </c>
      <c r="E894" s="89" t="s">
        <v>605</v>
      </c>
      <c r="F894" s="45"/>
      <c r="G894" s="42">
        <f t="shared" si="83"/>
        <v>90</v>
      </c>
      <c r="H894" s="42">
        <f t="shared" si="83"/>
        <v>90</v>
      </c>
    </row>
    <row r="895" spans="1:8" s="90" customFormat="1" ht="31.5" x14ac:dyDescent="0.25">
      <c r="A895" s="6" t="s">
        <v>265</v>
      </c>
      <c r="B895" s="89"/>
      <c r="C895" s="44" t="s">
        <v>302</v>
      </c>
      <c r="D895" s="44" t="s">
        <v>302</v>
      </c>
      <c r="E895" s="89" t="s">
        <v>605</v>
      </c>
      <c r="F895" s="44">
        <v>600</v>
      </c>
      <c r="G895" s="42">
        <f t="shared" si="83"/>
        <v>90</v>
      </c>
      <c r="H895" s="42">
        <f t="shared" si="83"/>
        <v>90</v>
      </c>
    </row>
    <row r="896" spans="1:8" s="90" customFormat="1" ht="15.75" x14ac:dyDescent="0.25">
      <c r="A896" s="17" t="s">
        <v>266</v>
      </c>
      <c r="B896" s="89"/>
      <c r="C896" s="44" t="s">
        <v>302</v>
      </c>
      <c r="D896" s="44" t="s">
        <v>302</v>
      </c>
      <c r="E896" s="89" t="s">
        <v>605</v>
      </c>
      <c r="F896" s="45">
        <v>610</v>
      </c>
      <c r="G896" s="42">
        <f t="shared" si="83"/>
        <v>90</v>
      </c>
      <c r="H896" s="42">
        <f t="shared" si="83"/>
        <v>90</v>
      </c>
    </row>
    <row r="897" spans="1:8" s="90" customFormat="1" ht="15.75" x14ac:dyDescent="0.25">
      <c r="A897" s="3" t="s">
        <v>270</v>
      </c>
      <c r="B897" s="89"/>
      <c r="C897" s="44" t="s">
        <v>302</v>
      </c>
      <c r="D897" s="44" t="s">
        <v>302</v>
      </c>
      <c r="E897" s="89" t="s">
        <v>605</v>
      </c>
      <c r="F897" s="45">
        <v>612</v>
      </c>
      <c r="G897" s="51">
        <v>90</v>
      </c>
      <c r="H897" s="51">
        <v>90</v>
      </c>
    </row>
    <row r="898" spans="1:8" s="90" customFormat="1" ht="47.25" x14ac:dyDescent="0.25">
      <c r="A898" s="3" t="s">
        <v>606</v>
      </c>
      <c r="B898" s="89"/>
      <c r="C898" s="44" t="s">
        <v>302</v>
      </c>
      <c r="D898" s="44" t="s">
        <v>302</v>
      </c>
      <c r="E898" s="89" t="s">
        <v>607</v>
      </c>
      <c r="F898" s="45"/>
      <c r="G898" s="42">
        <f t="shared" ref="G898:H901" si="84">SUM(G899)</f>
        <v>80</v>
      </c>
      <c r="H898" s="42">
        <f t="shared" si="84"/>
        <v>80</v>
      </c>
    </row>
    <row r="899" spans="1:8" s="90" customFormat="1" ht="47.25" x14ac:dyDescent="0.25">
      <c r="A899" s="6" t="s">
        <v>391</v>
      </c>
      <c r="B899" s="89"/>
      <c r="C899" s="44" t="s">
        <v>302</v>
      </c>
      <c r="D899" s="44" t="s">
        <v>302</v>
      </c>
      <c r="E899" s="89" t="s">
        <v>608</v>
      </c>
      <c r="F899" s="45"/>
      <c r="G899" s="42">
        <f t="shared" si="84"/>
        <v>80</v>
      </c>
      <c r="H899" s="42">
        <f t="shared" si="84"/>
        <v>80</v>
      </c>
    </row>
    <row r="900" spans="1:8" s="90" customFormat="1" ht="31.5" x14ac:dyDescent="0.25">
      <c r="A900" s="6" t="s">
        <v>265</v>
      </c>
      <c r="B900" s="89"/>
      <c r="C900" s="44" t="s">
        <v>302</v>
      </c>
      <c r="D900" s="44" t="s">
        <v>302</v>
      </c>
      <c r="E900" s="89" t="s">
        <v>608</v>
      </c>
      <c r="F900" s="44">
        <v>600</v>
      </c>
      <c r="G900" s="42">
        <f t="shared" si="84"/>
        <v>80</v>
      </c>
      <c r="H900" s="42">
        <f t="shared" si="84"/>
        <v>80</v>
      </c>
    </row>
    <row r="901" spans="1:8" s="90" customFormat="1" ht="15.75" x14ac:dyDescent="0.25">
      <c r="A901" s="17" t="s">
        <v>266</v>
      </c>
      <c r="B901" s="89"/>
      <c r="C901" s="44" t="s">
        <v>302</v>
      </c>
      <c r="D901" s="44" t="s">
        <v>302</v>
      </c>
      <c r="E901" s="89" t="s">
        <v>608</v>
      </c>
      <c r="F901" s="45">
        <v>610</v>
      </c>
      <c r="G901" s="42">
        <f t="shared" si="84"/>
        <v>80</v>
      </c>
      <c r="H901" s="42">
        <f t="shared" si="84"/>
        <v>80</v>
      </c>
    </row>
    <row r="902" spans="1:8" s="90" customFormat="1" ht="15.75" x14ac:dyDescent="0.25">
      <c r="A902" s="3" t="s">
        <v>270</v>
      </c>
      <c r="B902" s="89"/>
      <c r="C902" s="44" t="s">
        <v>302</v>
      </c>
      <c r="D902" s="44" t="s">
        <v>302</v>
      </c>
      <c r="E902" s="89" t="s">
        <v>608</v>
      </c>
      <c r="F902" s="45">
        <v>612</v>
      </c>
      <c r="G902" s="51">
        <v>80</v>
      </c>
      <c r="H902" s="51">
        <v>80</v>
      </c>
    </row>
    <row r="903" spans="1:8" s="90" customFormat="1" ht="31.5" x14ac:dyDescent="0.25">
      <c r="A903" s="6" t="s">
        <v>370</v>
      </c>
      <c r="B903" s="44"/>
      <c r="C903" s="44" t="s">
        <v>302</v>
      </c>
      <c r="D903" s="44" t="s">
        <v>302</v>
      </c>
      <c r="E903" s="8" t="s">
        <v>35</v>
      </c>
      <c r="F903" s="44"/>
      <c r="G903" s="42">
        <f>SUM(G904,G914)</f>
        <v>495.6</v>
      </c>
      <c r="H903" s="42">
        <f>SUM(H904,H914)</f>
        <v>495.6</v>
      </c>
    </row>
    <row r="904" spans="1:8" s="90" customFormat="1" ht="31.5" x14ac:dyDescent="0.25">
      <c r="A904" s="6" t="s">
        <v>379</v>
      </c>
      <c r="B904" s="44"/>
      <c r="C904" s="44" t="s">
        <v>302</v>
      </c>
      <c r="D904" s="44" t="s">
        <v>302</v>
      </c>
      <c r="E904" s="89" t="s">
        <v>36</v>
      </c>
      <c r="F904" s="44"/>
      <c r="G904" s="42">
        <f>SUM(G905,)</f>
        <v>414</v>
      </c>
      <c r="H904" s="42">
        <f>SUM(H905,)</f>
        <v>414</v>
      </c>
    </row>
    <row r="905" spans="1:8" s="90" customFormat="1" ht="63" x14ac:dyDescent="0.25">
      <c r="A905" s="1" t="s">
        <v>198</v>
      </c>
      <c r="B905" s="44"/>
      <c r="C905" s="44" t="s">
        <v>302</v>
      </c>
      <c r="D905" s="44" t="s">
        <v>302</v>
      </c>
      <c r="E905" s="89" t="s">
        <v>79</v>
      </c>
      <c r="F905" s="50"/>
      <c r="G905" s="42">
        <f>SUM(G906,G910)</f>
        <v>414</v>
      </c>
      <c r="H905" s="42">
        <f>SUM(H906,H910)</f>
        <v>414</v>
      </c>
    </row>
    <row r="906" spans="1:8" s="90" customFormat="1" ht="31.5" x14ac:dyDescent="0.25">
      <c r="A906" s="1" t="s">
        <v>81</v>
      </c>
      <c r="B906" s="44"/>
      <c r="C906" s="44" t="s">
        <v>302</v>
      </c>
      <c r="D906" s="44" t="s">
        <v>302</v>
      </c>
      <c r="E906" s="89" t="s">
        <v>85</v>
      </c>
      <c r="F906" s="50"/>
      <c r="G906" s="42">
        <f>SUM(G907,)</f>
        <v>84</v>
      </c>
      <c r="H906" s="42">
        <f>SUM(H907,)</f>
        <v>84</v>
      </c>
    </row>
    <row r="907" spans="1:8" s="90" customFormat="1" ht="31.5" x14ac:dyDescent="0.25">
      <c r="A907" s="17" t="s">
        <v>265</v>
      </c>
      <c r="B907" s="44"/>
      <c r="C907" s="44" t="s">
        <v>302</v>
      </c>
      <c r="D907" s="44" t="s">
        <v>302</v>
      </c>
      <c r="E907" s="89" t="s">
        <v>85</v>
      </c>
      <c r="F907" s="16">
        <v>600</v>
      </c>
      <c r="G907" s="42">
        <f t="shared" ref="G907:H908" si="85">SUM(G908)</f>
        <v>84</v>
      </c>
      <c r="H907" s="42">
        <f t="shared" si="85"/>
        <v>84</v>
      </c>
    </row>
    <row r="908" spans="1:8" s="90" customFormat="1" ht="15.75" x14ac:dyDescent="0.25">
      <c r="A908" s="17" t="s">
        <v>266</v>
      </c>
      <c r="B908" s="44"/>
      <c r="C908" s="44" t="s">
        <v>302</v>
      </c>
      <c r="D908" s="44" t="s">
        <v>302</v>
      </c>
      <c r="E908" s="89" t="s">
        <v>85</v>
      </c>
      <c r="F908" s="50">
        <v>610</v>
      </c>
      <c r="G908" s="42">
        <f t="shared" si="85"/>
        <v>84</v>
      </c>
      <c r="H908" s="42">
        <f t="shared" si="85"/>
        <v>84</v>
      </c>
    </row>
    <row r="909" spans="1:8" s="90" customFormat="1" ht="15.75" x14ac:dyDescent="0.25">
      <c r="A909" s="3" t="s">
        <v>270</v>
      </c>
      <c r="B909" s="44"/>
      <c r="C909" s="44" t="s">
        <v>302</v>
      </c>
      <c r="D909" s="44" t="s">
        <v>302</v>
      </c>
      <c r="E909" s="89" t="s">
        <v>85</v>
      </c>
      <c r="F909" s="50">
        <v>612</v>
      </c>
      <c r="G909" s="42">
        <v>84</v>
      </c>
      <c r="H909" s="42">
        <v>84</v>
      </c>
    </row>
    <row r="910" spans="1:8" s="90" customFormat="1" ht="31.5" x14ac:dyDescent="0.25">
      <c r="A910" s="1" t="s">
        <v>420</v>
      </c>
      <c r="B910" s="44"/>
      <c r="C910" s="44" t="s">
        <v>302</v>
      </c>
      <c r="D910" s="44" t="s">
        <v>302</v>
      </c>
      <c r="E910" s="89" t="s">
        <v>86</v>
      </c>
      <c r="F910" s="50"/>
      <c r="G910" s="42">
        <f t="shared" ref="G910:H912" si="86">SUM(G911)</f>
        <v>330</v>
      </c>
      <c r="H910" s="42">
        <f t="shared" si="86"/>
        <v>330</v>
      </c>
    </row>
    <row r="911" spans="1:8" s="90" customFormat="1" ht="31.5" x14ac:dyDescent="0.25">
      <c r="A911" s="17" t="s">
        <v>265</v>
      </c>
      <c r="B911" s="44"/>
      <c r="C911" s="44" t="s">
        <v>302</v>
      </c>
      <c r="D911" s="44" t="s">
        <v>302</v>
      </c>
      <c r="E911" s="89" t="s">
        <v>86</v>
      </c>
      <c r="F911" s="16">
        <v>600</v>
      </c>
      <c r="G911" s="42">
        <f t="shared" si="86"/>
        <v>330</v>
      </c>
      <c r="H911" s="42">
        <f t="shared" si="86"/>
        <v>330</v>
      </c>
    </row>
    <row r="912" spans="1:8" s="90" customFormat="1" ht="15.75" x14ac:dyDescent="0.25">
      <c r="A912" s="17" t="s">
        <v>266</v>
      </c>
      <c r="B912" s="44"/>
      <c r="C912" s="44" t="s">
        <v>302</v>
      </c>
      <c r="D912" s="44" t="s">
        <v>302</v>
      </c>
      <c r="E912" s="89" t="s">
        <v>86</v>
      </c>
      <c r="F912" s="50">
        <v>610</v>
      </c>
      <c r="G912" s="42">
        <f t="shared" si="86"/>
        <v>330</v>
      </c>
      <c r="H912" s="42">
        <f t="shared" si="86"/>
        <v>330</v>
      </c>
    </row>
    <row r="913" spans="1:8" s="90" customFormat="1" ht="15.75" x14ac:dyDescent="0.25">
      <c r="A913" s="3" t="s">
        <v>270</v>
      </c>
      <c r="B913" s="44"/>
      <c r="C913" s="44" t="s">
        <v>302</v>
      </c>
      <c r="D913" s="44" t="s">
        <v>302</v>
      </c>
      <c r="E913" s="89" t="s">
        <v>86</v>
      </c>
      <c r="F913" s="50">
        <v>612</v>
      </c>
      <c r="G913" s="42">
        <v>330</v>
      </c>
      <c r="H913" s="42">
        <v>330</v>
      </c>
    </row>
    <row r="914" spans="1:8" s="90" customFormat="1" ht="31.5" x14ac:dyDescent="0.25">
      <c r="A914" s="6" t="s">
        <v>388</v>
      </c>
      <c r="B914" s="44"/>
      <c r="C914" s="44" t="s">
        <v>302</v>
      </c>
      <c r="D914" s="44" t="s">
        <v>302</v>
      </c>
      <c r="E914" s="8" t="s">
        <v>39</v>
      </c>
      <c r="F914" s="47"/>
      <c r="G914" s="42">
        <f t="shared" ref="G914:H916" si="87">SUM(G915)</f>
        <v>81.599999999999994</v>
      </c>
      <c r="H914" s="42">
        <f t="shared" si="87"/>
        <v>81.599999999999994</v>
      </c>
    </row>
    <row r="915" spans="1:8" s="90" customFormat="1" ht="31.5" x14ac:dyDescent="0.25">
      <c r="A915" s="17" t="s">
        <v>516</v>
      </c>
      <c r="B915" s="44"/>
      <c r="C915" s="44" t="s">
        <v>302</v>
      </c>
      <c r="D915" s="44" t="s">
        <v>302</v>
      </c>
      <c r="E915" s="8" t="s">
        <v>517</v>
      </c>
      <c r="F915" s="47"/>
      <c r="G915" s="42">
        <f t="shared" si="87"/>
        <v>81.599999999999994</v>
      </c>
      <c r="H915" s="42">
        <f t="shared" si="87"/>
        <v>81.599999999999994</v>
      </c>
    </row>
    <row r="916" spans="1:8" s="90" customFormat="1" ht="31.5" x14ac:dyDescent="0.25">
      <c r="A916" s="17" t="s">
        <v>518</v>
      </c>
      <c r="B916" s="8"/>
      <c r="C916" s="44" t="s">
        <v>302</v>
      </c>
      <c r="D916" s="44" t="s">
        <v>302</v>
      </c>
      <c r="E916" s="8" t="s">
        <v>519</v>
      </c>
      <c r="F916" s="47"/>
      <c r="G916" s="42">
        <f t="shared" si="87"/>
        <v>81.599999999999994</v>
      </c>
      <c r="H916" s="42">
        <f t="shared" si="87"/>
        <v>81.599999999999994</v>
      </c>
    </row>
    <row r="917" spans="1:8" s="90" customFormat="1" ht="31.5" x14ac:dyDescent="0.25">
      <c r="A917" s="17" t="s">
        <v>265</v>
      </c>
      <c r="B917" s="44"/>
      <c r="C917" s="44" t="s">
        <v>302</v>
      </c>
      <c r="D917" s="44" t="s">
        <v>302</v>
      </c>
      <c r="E917" s="8" t="s">
        <v>519</v>
      </c>
      <c r="F917" s="16">
        <v>600</v>
      </c>
      <c r="G917" s="42">
        <f t="shared" ref="G917:H917" si="88">SUM(G918)</f>
        <v>81.599999999999994</v>
      </c>
      <c r="H917" s="42">
        <f t="shared" si="88"/>
        <v>81.599999999999994</v>
      </c>
    </row>
    <row r="918" spans="1:8" s="90" customFormat="1" ht="15.75" x14ac:dyDescent="0.25">
      <c r="A918" s="17" t="s">
        <v>266</v>
      </c>
      <c r="B918" s="44"/>
      <c r="C918" s="44" t="s">
        <v>302</v>
      </c>
      <c r="D918" s="44" t="s">
        <v>302</v>
      </c>
      <c r="E918" s="8" t="s">
        <v>519</v>
      </c>
      <c r="F918" s="50">
        <v>610</v>
      </c>
      <c r="G918" s="42">
        <f>SUM(G919)</f>
        <v>81.599999999999994</v>
      </c>
      <c r="H918" s="42">
        <f>SUM(H919)</f>
        <v>81.599999999999994</v>
      </c>
    </row>
    <row r="919" spans="1:8" s="90" customFormat="1" ht="15.75" x14ac:dyDescent="0.25">
      <c r="A919" s="3" t="s">
        <v>270</v>
      </c>
      <c r="B919" s="44"/>
      <c r="C919" s="44" t="s">
        <v>302</v>
      </c>
      <c r="D919" s="44" t="s">
        <v>302</v>
      </c>
      <c r="E919" s="8" t="s">
        <v>519</v>
      </c>
      <c r="F919" s="50">
        <v>612</v>
      </c>
      <c r="G919" s="42">
        <v>81.599999999999994</v>
      </c>
      <c r="H919" s="42">
        <v>81.599999999999994</v>
      </c>
    </row>
    <row r="920" spans="1:8" s="90" customFormat="1" ht="31.5" x14ac:dyDescent="0.25">
      <c r="A920" s="6" t="s">
        <v>375</v>
      </c>
      <c r="B920" s="44"/>
      <c r="C920" s="44" t="s">
        <v>302</v>
      </c>
      <c r="D920" s="44" t="s">
        <v>302</v>
      </c>
      <c r="E920" s="8" t="s">
        <v>55</v>
      </c>
      <c r="F920" s="50"/>
      <c r="G920" s="42">
        <f t="shared" ref="G920:H925" si="89">SUM(G921)</f>
        <v>1048.4000000000001</v>
      </c>
      <c r="H920" s="42">
        <f t="shared" si="89"/>
        <v>1048.4000000000001</v>
      </c>
    </row>
    <row r="921" spans="1:8" s="90" customFormat="1" ht="31.5" x14ac:dyDescent="0.25">
      <c r="A921" s="6" t="s">
        <v>4</v>
      </c>
      <c r="B921" s="44"/>
      <c r="C921" s="44" t="s">
        <v>302</v>
      </c>
      <c r="D921" s="44" t="s">
        <v>302</v>
      </c>
      <c r="E921" s="89" t="s">
        <v>57</v>
      </c>
      <c r="F921" s="50"/>
      <c r="G921" s="42">
        <f t="shared" si="89"/>
        <v>1048.4000000000001</v>
      </c>
      <c r="H921" s="42">
        <f t="shared" si="89"/>
        <v>1048.4000000000001</v>
      </c>
    </row>
    <row r="922" spans="1:8" s="90" customFormat="1" ht="31.5" x14ac:dyDescent="0.25">
      <c r="A922" s="13" t="s">
        <v>623</v>
      </c>
      <c r="B922" s="44"/>
      <c r="C922" s="44" t="s">
        <v>302</v>
      </c>
      <c r="D922" s="44" t="s">
        <v>302</v>
      </c>
      <c r="E922" s="89" t="s">
        <v>624</v>
      </c>
      <c r="F922" s="50"/>
      <c r="G922" s="42">
        <f t="shared" si="89"/>
        <v>1048.4000000000001</v>
      </c>
      <c r="H922" s="42">
        <f t="shared" si="89"/>
        <v>1048.4000000000001</v>
      </c>
    </row>
    <row r="923" spans="1:8" s="90" customFormat="1" ht="31.5" x14ac:dyDescent="0.25">
      <c r="A923" s="13" t="s">
        <v>546</v>
      </c>
      <c r="B923" s="44"/>
      <c r="C923" s="44" t="s">
        <v>302</v>
      </c>
      <c r="D923" s="44" t="s">
        <v>302</v>
      </c>
      <c r="E923" s="89" t="s">
        <v>625</v>
      </c>
      <c r="F923" s="47"/>
      <c r="G923" s="51">
        <f t="shared" si="89"/>
        <v>1048.4000000000001</v>
      </c>
      <c r="H923" s="51">
        <f t="shared" si="89"/>
        <v>1048.4000000000001</v>
      </c>
    </row>
    <row r="924" spans="1:8" s="90" customFormat="1" ht="31.5" x14ac:dyDescent="0.25">
      <c r="A924" s="13" t="s">
        <v>265</v>
      </c>
      <c r="B924" s="44"/>
      <c r="C924" s="44" t="s">
        <v>302</v>
      </c>
      <c r="D924" s="44" t="s">
        <v>302</v>
      </c>
      <c r="E924" s="89" t="s">
        <v>625</v>
      </c>
      <c r="F924" s="47">
        <v>600</v>
      </c>
      <c r="G924" s="42">
        <f t="shared" si="89"/>
        <v>1048.4000000000001</v>
      </c>
      <c r="H924" s="42">
        <f t="shared" si="89"/>
        <v>1048.4000000000001</v>
      </c>
    </row>
    <row r="925" spans="1:8" s="90" customFormat="1" ht="15.75" x14ac:dyDescent="0.25">
      <c r="A925" s="13" t="s">
        <v>266</v>
      </c>
      <c r="B925" s="44"/>
      <c r="C925" s="44" t="s">
        <v>302</v>
      </c>
      <c r="D925" s="44" t="s">
        <v>302</v>
      </c>
      <c r="E925" s="89" t="s">
        <v>625</v>
      </c>
      <c r="F925" s="47">
        <v>610</v>
      </c>
      <c r="G925" s="42">
        <f t="shared" si="89"/>
        <v>1048.4000000000001</v>
      </c>
      <c r="H925" s="42">
        <f t="shared" si="89"/>
        <v>1048.4000000000001</v>
      </c>
    </row>
    <row r="926" spans="1:8" s="90" customFormat="1" ht="15.75" x14ac:dyDescent="0.25">
      <c r="A926" s="13" t="s">
        <v>270</v>
      </c>
      <c r="B926" s="44"/>
      <c r="C926" s="44" t="s">
        <v>302</v>
      </c>
      <c r="D926" s="44" t="s">
        <v>302</v>
      </c>
      <c r="E926" s="89" t="s">
        <v>625</v>
      </c>
      <c r="F926" s="44">
        <v>612</v>
      </c>
      <c r="G926" s="42">
        <v>1048.4000000000001</v>
      </c>
      <c r="H926" s="42">
        <v>1048.4000000000001</v>
      </c>
    </row>
    <row r="927" spans="1:8" ht="15.75" x14ac:dyDescent="0.25">
      <c r="A927" s="3" t="s">
        <v>362</v>
      </c>
      <c r="B927" s="40"/>
      <c r="C927" s="40" t="s">
        <v>305</v>
      </c>
      <c r="D927" s="47"/>
      <c r="E927" s="7"/>
      <c r="F927" s="44"/>
      <c r="G927" s="42">
        <f>SUM(G928,G986)</f>
        <v>82735.200000000012</v>
      </c>
      <c r="H927" s="42">
        <f>SUM(H928,H986)</f>
        <v>82735.200000000012</v>
      </c>
    </row>
    <row r="928" spans="1:8" ht="15.75" x14ac:dyDescent="0.25">
      <c r="A928" s="3" t="s">
        <v>306</v>
      </c>
      <c r="B928" s="44"/>
      <c r="C928" s="44" t="s">
        <v>305</v>
      </c>
      <c r="D928" s="44" t="s">
        <v>250</v>
      </c>
      <c r="E928" s="7"/>
      <c r="F928" s="45"/>
      <c r="G928" s="42">
        <f>SUM(G929,G953)</f>
        <v>78175.900000000009</v>
      </c>
      <c r="H928" s="42">
        <f>SUM(H929,H953)</f>
        <v>78175.900000000009</v>
      </c>
    </row>
    <row r="929" spans="1:8" ht="31.5" x14ac:dyDescent="0.25">
      <c r="A929" s="6" t="s">
        <v>370</v>
      </c>
      <c r="B929" s="44"/>
      <c r="C929" s="44" t="s">
        <v>305</v>
      </c>
      <c r="D929" s="44" t="s">
        <v>250</v>
      </c>
      <c r="E929" s="8" t="s">
        <v>35</v>
      </c>
      <c r="F929" s="44"/>
      <c r="G929" s="42">
        <f>SUM(G930,G945,)</f>
        <v>1646.3</v>
      </c>
      <c r="H929" s="42">
        <f>SUM(H930,H945,)</f>
        <v>1646.3</v>
      </c>
    </row>
    <row r="930" spans="1:8" ht="50.45" customHeight="1" x14ac:dyDescent="0.25">
      <c r="A930" s="6" t="s">
        <v>379</v>
      </c>
      <c r="B930" s="44"/>
      <c r="C930" s="44" t="s">
        <v>305</v>
      </c>
      <c r="D930" s="44" t="s">
        <v>250</v>
      </c>
      <c r="E930" s="5" t="s">
        <v>36</v>
      </c>
      <c r="F930" s="44"/>
      <c r="G930" s="42">
        <f>SUM(G931,G936,)</f>
        <v>880.5</v>
      </c>
      <c r="H930" s="42">
        <f>SUM(H931,H936,)</f>
        <v>880.5</v>
      </c>
    </row>
    <row r="931" spans="1:8" ht="66" customHeight="1" x14ac:dyDescent="0.25">
      <c r="A931" s="6" t="s">
        <v>610</v>
      </c>
      <c r="B931" s="44"/>
      <c r="C931" s="44" t="s">
        <v>305</v>
      </c>
      <c r="D931" s="44" t="s">
        <v>250</v>
      </c>
      <c r="E931" s="5" t="s">
        <v>78</v>
      </c>
      <c r="F931" s="44"/>
      <c r="G931" s="42">
        <f>SUM(G932,)</f>
        <v>274.8</v>
      </c>
      <c r="H931" s="42">
        <f>SUM(H932,)</f>
        <v>274.8</v>
      </c>
    </row>
    <row r="932" spans="1:8" ht="63" x14ac:dyDescent="0.25">
      <c r="A932" s="2" t="s">
        <v>418</v>
      </c>
      <c r="B932" s="44"/>
      <c r="C932" s="44" t="s">
        <v>305</v>
      </c>
      <c r="D932" s="44" t="s">
        <v>250</v>
      </c>
      <c r="E932" s="5" t="s">
        <v>83</v>
      </c>
      <c r="F932" s="44"/>
      <c r="G932" s="42">
        <f>SUM(G933)</f>
        <v>274.8</v>
      </c>
      <c r="H932" s="42">
        <f>SUM(H933)</f>
        <v>274.8</v>
      </c>
    </row>
    <row r="933" spans="1:8" ht="31.5" x14ac:dyDescent="0.25">
      <c r="A933" s="17" t="s">
        <v>265</v>
      </c>
      <c r="B933" s="44"/>
      <c r="C933" s="44" t="s">
        <v>305</v>
      </c>
      <c r="D933" s="44" t="s">
        <v>250</v>
      </c>
      <c r="E933" s="5" t="s">
        <v>83</v>
      </c>
      <c r="F933" s="16">
        <v>600</v>
      </c>
      <c r="G933" s="42">
        <f>SUM(G934,)</f>
        <v>274.8</v>
      </c>
      <c r="H933" s="42">
        <f>SUM(H934,)</f>
        <v>274.8</v>
      </c>
    </row>
    <row r="934" spans="1:8" ht="15.75" x14ac:dyDescent="0.25">
      <c r="A934" s="17" t="s">
        <v>266</v>
      </c>
      <c r="B934" s="44"/>
      <c r="C934" s="44" t="s">
        <v>305</v>
      </c>
      <c r="D934" s="44" t="s">
        <v>250</v>
      </c>
      <c r="E934" s="5" t="s">
        <v>83</v>
      </c>
      <c r="F934" s="50">
        <v>610</v>
      </c>
      <c r="G934" s="42">
        <f>SUM(G935)</f>
        <v>274.8</v>
      </c>
      <c r="H934" s="42">
        <f>SUM(H935)</f>
        <v>274.8</v>
      </c>
    </row>
    <row r="935" spans="1:8" ht="18" customHeight="1" x14ac:dyDescent="0.25">
      <c r="A935" s="17" t="s">
        <v>270</v>
      </c>
      <c r="B935" s="44"/>
      <c r="C935" s="44" t="s">
        <v>305</v>
      </c>
      <c r="D935" s="44" t="s">
        <v>250</v>
      </c>
      <c r="E935" s="5" t="s">
        <v>83</v>
      </c>
      <c r="F935" s="50">
        <v>612</v>
      </c>
      <c r="G935" s="42">
        <v>274.8</v>
      </c>
      <c r="H935" s="42">
        <v>274.8</v>
      </c>
    </row>
    <row r="936" spans="1:8" ht="63" x14ac:dyDescent="0.25">
      <c r="A936" s="1" t="s">
        <v>198</v>
      </c>
      <c r="B936" s="44"/>
      <c r="C936" s="44" t="s">
        <v>305</v>
      </c>
      <c r="D936" s="44" t="s">
        <v>250</v>
      </c>
      <c r="E936" s="5" t="s">
        <v>79</v>
      </c>
      <c r="F936" s="50"/>
      <c r="G936" s="42">
        <f>SUM(G937,G941)</f>
        <v>605.70000000000005</v>
      </c>
      <c r="H936" s="42">
        <f>SUM(H937,H941)</f>
        <v>605.70000000000005</v>
      </c>
    </row>
    <row r="937" spans="1:8" ht="31.5" x14ac:dyDescent="0.25">
      <c r="A937" s="1" t="s">
        <v>81</v>
      </c>
      <c r="B937" s="44"/>
      <c r="C937" s="44" t="s">
        <v>305</v>
      </c>
      <c r="D937" s="44" t="s">
        <v>250</v>
      </c>
      <c r="E937" s="5" t="s">
        <v>85</v>
      </c>
      <c r="F937" s="50"/>
      <c r="G937" s="42">
        <f>SUM(G938,)</f>
        <v>168</v>
      </c>
      <c r="H937" s="42">
        <f>SUM(H938,)</f>
        <v>168</v>
      </c>
    </row>
    <row r="938" spans="1:8" ht="31.5" x14ac:dyDescent="0.25">
      <c r="A938" s="17" t="s">
        <v>265</v>
      </c>
      <c r="B938" s="44"/>
      <c r="C938" s="44" t="s">
        <v>305</v>
      </c>
      <c r="D938" s="44" t="s">
        <v>250</v>
      </c>
      <c r="E938" s="5" t="s">
        <v>85</v>
      </c>
      <c r="F938" s="16">
        <v>600</v>
      </c>
      <c r="G938" s="42">
        <f>SUM(G939,)</f>
        <v>168</v>
      </c>
      <c r="H938" s="42">
        <f>SUM(H939,)</f>
        <v>168</v>
      </c>
    </row>
    <row r="939" spans="1:8" ht="15.75" x14ac:dyDescent="0.25">
      <c r="A939" s="17" t="s">
        <v>336</v>
      </c>
      <c r="B939" s="44"/>
      <c r="C939" s="44" t="s">
        <v>305</v>
      </c>
      <c r="D939" s="44" t="s">
        <v>250</v>
      </c>
      <c r="E939" s="5" t="s">
        <v>85</v>
      </c>
      <c r="F939" s="50">
        <v>620</v>
      </c>
      <c r="G939" s="42">
        <f>SUM(G940)</f>
        <v>168</v>
      </c>
      <c r="H939" s="42">
        <f>SUM(H940)</f>
        <v>168</v>
      </c>
    </row>
    <row r="940" spans="1:8" ht="17.25" customHeight="1" x14ac:dyDescent="0.25">
      <c r="A940" s="17" t="s">
        <v>338</v>
      </c>
      <c r="B940" s="44"/>
      <c r="C940" s="44" t="s">
        <v>305</v>
      </c>
      <c r="D940" s="44" t="s">
        <v>250</v>
      </c>
      <c r="E940" s="5" t="s">
        <v>85</v>
      </c>
      <c r="F940" s="50">
        <v>622</v>
      </c>
      <c r="G940" s="42">
        <v>168</v>
      </c>
      <c r="H940" s="42">
        <v>168</v>
      </c>
    </row>
    <row r="941" spans="1:8" ht="31.15" customHeight="1" x14ac:dyDescent="0.25">
      <c r="A941" s="1" t="s">
        <v>420</v>
      </c>
      <c r="B941" s="44"/>
      <c r="C941" s="44" t="s">
        <v>305</v>
      </c>
      <c r="D941" s="44" t="s">
        <v>250</v>
      </c>
      <c r="E941" s="5" t="s">
        <v>86</v>
      </c>
      <c r="F941" s="50"/>
      <c r="G941" s="42">
        <f>SUM(G942,)</f>
        <v>437.7</v>
      </c>
      <c r="H941" s="42">
        <f>SUM(H942,)</f>
        <v>437.7</v>
      </c>
    </row>
    <row r="942" spans="1:8" ht="31.5" x14ac:dyDescent="0.25">
      <c r="A942" s="17" t="s">
        <v>265</v>
      </c>
      <c r="B942" s="44"/>
      <c r="C942" s="44" t="s">
        <v>305</v>
      </c>
      <c r="D942" s="44" t="s">
        <v>250</v>
      </c>
      <c r="E942" s="5" t="s">
        <v>86</v>
      </c>
      <c r="F942" s="16">
        <v>600</v>
      </c>
      <c r="G942" s="42">
        <f>SUM(G943,)</f>
        <v>437.7</v>
      </c>
      <c r="H942" s="42">
        <f>SUM(H943,)</f>
        <v>437.7</v>
      </c>
    </row>
    <row r="943" spans="1:8" ht="15.75" x14ac:dyDescent="0.25">
      <c r="A943" s="17" t="s">
        <v>266</v>
      </c>
      <c r="B943" s="44"/>
      <c r="C943" s="44" t="s">
        <v>305</v>
      </c>
      <c r="D943" s="44" t="s">
        <v>250</v>
      </c>
      <c r="E943" s="5" t="s">
        <v>86</v>
      </c>
      <c r="F943" s="50">
        <v>610</v>
      </c>
      <c r="G943" s="42">
        <f>SUM(G944)</f>
        <v>437.7</v>
      </c>
      <c r="H943" s="42">
        <f>SUM(H944)</f>
        <v>437.7</v>
      </c>
    </row>
    <row r="944" spans="1:8" ht="18" customHeight="1" x14ac:dyDescent="0.25">
      <c r="A944" s="17" t="s">
        <v>270</v>
      </c>
      <c r="B944" s="44"/>
      <c r="C944" s="44" t="s">
        <v>305</v>
      </c>
      <c r="D944" s="44" t="s">
        <v>250</v>
      </c>
      <c r="E944" s="5" t="s">
        <v>86</v>
      </c>
      <c r="F944" s="50">
        <v>612</v>
      </c>
      <c r="G944" s="42">
        <v>437.7</v>
      </c>
      <c r="H944" s="42">
        <v>437.7</v>
      </c>
    </row>
    <row r="945" spans="1:8" ht="31.5" x14ac:dyDescent="0.25">
      <c r="A945" s="6" t="s">
        <v>388</v>
      </c>
      <c r="B945" s="44"/>
      <c r="C945" s="44" t="s">
        <v>305</v>
      </c>
      <c r="D945" s="44" t="s">
        <v>250</v>
      </c>
      <c r="E945" s="8" t="s">
        <v>39</v>
      </c>
      <c r="F945" s="50"/>
      <c r="G945" s="42">
        <f t="shared" ref="G945:H947" si="90">SUM(G946)</f>
        <v>765.8</v>
      </c>
      <c r="H945" s="42">
        <f t="shared" si="90"/>
        <v>765.8</v>
      </c>
    </row>
    <row r="946" spans="1:8" ht="34.5" customHeight="1" x14ac:dyDescent="0.25">
      <c r="A946" s="17" t="s">
        <v>516</v>
      </c>
      <c r="B946" s="44"/>
      <c r="C946" s="44" t="s">
        <v>305</v>
      </c>
      <c r="D946" s="44" t="s">
        <v>250</v>
      </c>
      <c r="E946" s="8" t="s">
        <v>517</v>
      </c>
      <c r="F946" s="50"/>
      <c r="G946" s="42">
        <f t="shared" si="90"/>
        <v>765.8</v>
      </c>
      <c r="H946" s="42">
        <f t="shared" si="90"/>
        <v>765.8</v>
      </c>
    </row>
    <row r="947" spans="1:8" ht="31.5" x14ac:dyDescent="0.25">
      <c r="A947" s="17" t="s">
        <v>518</v>
      </c>
      <c r="B947" s="8"/>
      <c r="C947" s="44" t="s">
        <v>305</v>
      </c>
      <c r="D947" s="44" t="s">
        <v>250</v>
      </c>
      <c r="E947" s="8" t="s">
        <v>519</v>
      </c>
      <c r="F947" s="50"/>
      <c r="G947" s="42">
        <f t="shared" si="90"/>
        <v>765.8</v>
      </c>
      <c r="H947" s="42">
        <f t="shared" si="90"/>
        <v>765.8</v>
      </c>
    </row>
    <row r="948" spans="1:8" ht="31.5" x14ac:dyDescent="0.25">
      <c r="A948" s="17" t="s">
        <v>265</v>
      </c>
      <c r="B948" s="44"/>
      <c r="C948" s="44" t="s">
        <v>305</v>
      </c>
      <c r="D948" s="44" t="s">
        <v>250</v>
      </c>
      <c r="E948" s="8" t="s">
        <v>519</v>
      </c>
      <c r="F948" s="16">
        <v>600</v>
      </c>
      <c r="G948" s="42">
        <f>SUM(G949,G951)</f>
        <v>765.8</v>
      </c>
      <c r="H948" s="42">
        <f>SUM(H949,H951)</f>
        <v>765.8</v>
      </c>
    </row>
    <row r="949" spans="1:8" ht="15.75" x14ac:dyDescent="0.25">
      <c r="A949" s="17" t="s">
        <v>266</v>
      </c>
      <c r="B949" s="44"/>
      <c r="C949" s="44" t="s">
        <v>305</v>
      </c>
      <c r="D949" s="44" t="s">
        <v>250</v>
      </c>
      <c r="E949" s="8" t="s">
        <v>519</v>
      </c>
      <c r="F949" s="50">
        <v>610</v>
      </c>
      <c r="G949" s="42">
        <f>SUM(G950)</f>
        <v>244.8</v>
      </c>
      <c r="H949" s="42">
        <f>SUM(H950)</f>
        <v>244.8</v>
      </c>
    </row>
    <row r="950" spans="1:8" ht="18.75" customHeight="1" x14ac:dyDescent="0.25">
      <c r="A950" s="17" t="s">
        <v>270</v>
      </c>
      <c r="B950" s="44"/>
      <c r="C950" s="44" t="s">
        <v>305</v>
      </c>
      <c r="D950" s="44" t="s">
        <v>250</v>
      </c>
      <c r="E950" s="8" t="s">
        <v>519</v>
      </c>
      <c r="F950" s="50">
        <v>612</v>
      </c>
      <c r="G950" s="42">
        <v>244.8</v>
      </c>
      <c r="H950" s="42">
        <v>244.8</v>
      </c>
    </row>
    <row r="951" spans="1:8" ht="16.5" customHeight="1" x14ac:dyDescent="0.25">
      <c r="A951" s="17" t="s">
        <v>336</v>
      </c>
      <c r="B951" s="44"/>
      <c r="C951" s="44" t="s">
        <v>305</v>
      </c>
      <c r="D951" s="44" t="s">
        <v>250</v>
      </c>
      <c r="E951" s="8" t="s">
        <v>519</v>
      </c>
      <c r="F951" s="47">
        <v>620</v>
      </c>
      <c r="G951" s="42">
        <f>SUM(G952)</f>
        <v>521</v>
      </c>
      <c r="H951" s="42">
        <f>SUM(H952)</f>
        <v>521</v>
      </c>
    </row>
    <row r="952" spans="1:8" ht="17.25" customHeight="1" x14ac:dyDescent="0.25">
      <c r="A952" s="17" t="s">
        <v>338</v>
      </c>
      <c r="B952" s="44"/>
      <c r="C952" s="44" t="s">
        <v>305</v>
      </c>
      <c r="D952" s="44" t="s">
        <v>250</v>
      </c>
      <c r="E952" s="8" t="s">
        <v>519</v>
      </c>
      <c r="F952" s="47">
        <v>622</v>
      </c>
      <c r="G952" s="42">
        <v>521</v>
      </c>
      <c r="H952" s="42">
        <v>521</v>
      </c>
    </row>
    <row r="953" spans="1:8" ht="31.5" x14ac:dyDescent="0.25">
      <c r="A953" s="6" t="s">
        <v>371</v>
      </c>
      <c r="B953" s="44"/>
      <c r="C953" s="44" t="s">
        <v>305</v>
      </c>
      <c r="D953" s="44" t="s">
        <v>250</v>
      </c>
      <c r="E953" s="8" t="s">
        <v>41</v>
      </c>
      <c r="F953" s="45"/>
      <c r="G953" s="42">
        <f>SUM(G954,G960,G970,G980,)</f>
        <v>76529.600000000006</v>
      </c>
      <c r="H953" s="42">
        <f>SUM(H954,H960,H970,H980,)</f>
        <v>76529.600000000006</v>
      </c>
    </row>
    <row r="954" spans="1:8" s="90" customFormat="1" ht="31.5" x14ac:dyDescent="0.25">
      <c r="A954" s="1" t="s">
        <v>443</v>
      </c>
      <c r="B954" s="44"/>
      <c r="C954" s="44" t="s">
        <v>305</v>
      </c>
      <c r="D954" s="44" t="s">
        <v>250</v>
      </c>
      <c r="E954" s="89" t="s">
        <v>444</v>
      </c>
      <c r="F954" s="50"/>
      <c r="G954" s="42">
        <f>SUM(G955)</f>
        <v>7131.3</v>
      </c>
      <c r="H954" s="42">
        <f>SUM(H955)</f>
        <v>7131.3</v>
      </c>
    </row>
    <row r="955" spans="1:8" s="90" customFormat="1" ht="31.5" x14ac:dyDescent="0.25">
      <c r="A955" s="3" t="s">
        <v>445</v>
      </c>
      <c r="B955" s="44"/>
      <c r="C955" s="44" t="s">
        <v>305</v>
      </c>
      <c r="D955" s="44" t="s">
        <v>250</v>
      </c>
      <c r="E955" s="8" t="s">
        <v>446</v>
      </c>
      <c r="F955" s="50"/>
      <c r="G955" s="42">
        <f>SUM(G956,)</f>
        <v>7131.3</v>
      </c>
      <c r="H955" s="42">
        <f>SUM(H956,)</f>
        <v>7131.3</v>
      </c>
    </row>
    <row r="956" spans="1:8" s="90" customFormat="1" ht="31.5" x14ac:dyDescent="0.25">
      <c r="A956" s="3" t="s">
        <v>447</v>
      </c>
      <c r="B956" s="44"/>
      <c r="C956" s="44" t="s">
        <v>305</v>
      </c>
      <c r="D956" s="44" t="s">
        <v>250</v>
      </c>
      <c r="E956" s="8" t="s">
        <v>448</v>
      </c>
      <c r="F956" s="45"/>
      <c r="G956" s="42">
        <f t="shared" ref="G956:H958" si="91">SUM(G957)</f>
        <v>7131.3</v>
      </c>
      <c r="H956" s="42">
        <f t="shared" si="91"/>
        <v>7131.3</v>
      </c>
    </row>
    <row r="957" spans="1:8" s="90" customFormat="1" ht="31.5" x14ac:dyDescent="0.25">
      <c r="A957" s="17" t="s">
        <v>265</v>
      </c>
      <c r="B957" s="44"/>
      <c r="C957" s="44" t="s">
        <v>305</v>
      </c>
      <c r="D957" s="44" t="s">
        <v>250</v>
      </c>
      <c r="E957" s="8" t="s">
        <v>448</v>
      </c>
      <c r="F957" s="50">
        <v>600</v>
      </c>
      <c r="G957" s="42">
        <f t="shared" si="91"/>
        <v>7131.3</v>
      </c>
      <c r="H957" s="42">
        <f t="shared" si="91"/>
        <v>7131.3</v>
      </c>
    </row>
    <row r="958" spans="1:8" s="90" customFormat="1" ht="15.75" x14ac:dyDescent="0.25">
      <c r="A958" s="17" t="s">
        <v>266</v>
      </c>
      <c r="B958" s="44"/>
      <c r="C958" s="44" t="s">
        <v>305</v>
      </c>
      <c r="D958" s="44" t="s">
        <v>250</v>
      </c>
      <c r="E958" s="8" t="s">
        <v>448</v>
      </c>
      <c r="F958" s="50">
        <v>610</v>
      </c>
      <c r="G958" s="42">
        <f t="shared" si="91"/>
        <v>7131.3</v>
      </c>
      <c r="H958" s="42">
        <f t="shared" si="91"/>
        <v>7131.3</v>
      </c>
    </row>
    <row r="959" spans="1:8" s="90" customFormat="1" ht="63" x14ac:dyDescent="0.25">
      <c r="A959" s="17" t="s">
        <v>267</v>
      </c>
      <c r="B959" s="44"/>
      <c r="C959" s="44" t="s">
        <v>305</v>
      </c>
      <c r="D959" s="44" t="s">
        <v>250</v>
      </c>
      <c r="E959" s="8" t="s">
        <v>448</v>
      </c>
      <c r="F959" s="45">
        <v>611</v>
      </c>
      <c r="G959" s="42">
        <v>7131.3</v>
      </c>
      <c r="H959" s="42">
        <v>7131.3</v>
      </c>
    </row>
    <row r="960" spans="1:8" s="90" customFormat="1" ht="31.5" x14ac:dyDescent="0.25">
      <c r="A960" s="2" t="s">
        <v>449</v>
      </c>
      <c r="B960" s="44"/>
      <c r="C960" s="44" t="s">
        <v>305</v>
      </c>
      <c r="D960" s="44" t="s">
        <v>250</v>
      </c>
      <c r="E960" s="89" t="s">
        <v>450</v>
      </c>
      <c r="F960" s="45"/>
      <c r="G960" s="42">
        <f t="shared" ref="G960:H960" si="92">SUM(G961)</f>
        <v>25583.9</v>
      </c>
      <c r="H960" s="42">
        <f t="shared" si="92"/>
        <v>25583.9</v>
      </c>
    </row>
    <row r="961" spans="1:8" s="90" customFormat="1" ht="47.25" x14ac:dyDescent="0.25">
      <c r="A961" s="2" t="s">
        <v>451</v>
      </c>
      <c r="B961" s="44"/>
      <c r="C961" s="44" t="s">
        <v>305</v>
      </c>
      <c r="D961" s="44" t="s">
        <v>250</v>
      </c>
      <c r="E961" s="89" t="s">
        <v>452</v>
      </c>
      <c r="F961" s="45"/>
      <c r="G961" s="42">
        <f>SUM(G962,G966)</f>
        <v>25583.9</v>
      </c>
      <c r="H961" s="42">
        <f>SUM(H962,H966)</f>
        <v>25583.9</v>
      </c>
    </row>
    <row r="962" spans="1:8" s="90" customFormat="1" ht="31.5" x14ac:dyDescent="0.25">
      <c r="A962" s="17" t="s">
        <v>453</v>
      </c>
      <c r="B962" s="44"/>
      <c r="C962" s="44" t="s">
        <v>305</v>
      </c>
      <c r="D962" s="44" t="s">
        <v>250</v>
      </c>
      <c r="E962" s="8" t="s">
        <v>454</v>
      </c>
      <c r="F962" s="44"/>
      <c r="G962" s="42">
        <f>SUM(G963)</f>
        <v>25441.7</v>
      </c>
      <c r="H962" s="42">
        <f>SUM(H963)</f>
        <v>25441.7</v>
      </c>
    </row>
    <row r="963" spans="1:8" s="90" customFormat="1" ht="31.5" x14ac:dyDescent="0.25">
      <c r="A963" s="17" t="s">
        <v>265</v>
      </c>
      <c r="B963" s="44"/>
      <c r="C963" s="44" t="s">
        <v>305</v>
      </c>
      <c r="D963" s="44" t="s">
        <v>250</v>
      </c>
      <c r="E963" s="8" t="s">
        <v>454</v>
      </c>
      <c r="F963" s="50">
        <v>600</v>
      </c>
      <c r="G963" s="42">
        <f>SUM(G964)</f>
        <v>25441.7</v>
      </c>
      <c r="H963" s="42">
        <f>SUM(H964)</f>
        <v>25441.7</v>
      </c>
    </row>
    <row r="964" spans="1:8" s="90" customFormat="1" ht="15.75" x14ac:dyDescent="0.25">
      <c r="A964" s="17" t="s">
        <v>266</v>
      </c>
      <c r="B964" s="44"/>
      <c r="C964" s="44" t="s">
        <v>305</v>
      </c>
      <c r="D964" s="44" t="s">
        <v>250</v>
      </c>
      <c r="E964" s="8" t="s">
        <v>454</v>
      </c>
      <c r="F964" s="50">
        <v>610</v>
      </c>
      <c r="G964" s="42">
        <f>SUM(G965,)</f>
        <v>25441.7</v>
      </c>
      <c r="H964" s="42">
        <f>SUM(H965,)</f>
        <v>25441.7</v>
      </c>
    </row>
    <row r="965" spans="1:8" s="90" customFormat="1" ht="63" x14ac:dyDescent="0.25">
      <c r="A965" s="17" t="s">
        <v>267</v>
      </c>
      <c r="B965" s="44"/>
      <c r="C965" s="44" t="s">
        <v>305</v>
      </c>
      <c r="D965" s="44" t="s">
        <v>250</v>
      </c>
      <c r="E965" s="8" t="s">
        <v>454</v>
      </c>
      <c r="F965" s="45">
        <v>611</v>
      </c>
      <c r="G965" s="42">
        <v>25441.7</v>
      </c>
      <c r="H965" s="42">
        <v>25441.7</v>
      </c>
    </row>
    <row r="966" spans="1:8" s="90" customFormat="1" ht="31.5" x14ac:dyDescent="0.25">
      <c r="A966" s="17" t="s">
        <v>455</v>
      </c>
      <c r="B966" s="44"/>
      <c r="C966" s="44" t="s">
        <v>305</v>
      </c>
      <c r="D966" s="44" t="s">
        <v>250</v>
      </c>
      <c r="E966" s="8" t="s">
        <v>456</v>
      </c>
      <c r="F966" s="45"/>
      <c r="G966" s="42">
        <f>SUM(G967)</f>
        <v>142.19999999999999</v>
      </c>
      <c r="H966" s="42">
        <f>SUM(H967)</f>
        <v>142.19999999999999</v>
      </c>
    </row>
    <row r="967" spans="1:8" s="90" customFormat="1" ht="31.5" x14ac:dyDescent="0.25">
      <c r="A967" s="17" t="s">
        <v>265</v>
      </c>
      <c r="B967" s="44"/>
      <c r="C967" s="44" t="s">
        <v>305</v>
      </c>
      <c r="D967" s="44" t="s">
        <v>250</v>
      </c>
      <c r="E967" s="8" t="s">
        <v>456</v>
      </c>
      <c r="F967" s="50">
        <v>600</v>
      </c>
      <c r="G967" s="42">
        <f>SUM(G968)</f>
        <v>142.19999999999999</v>
      </c>
      <c r="H967" s="42">
        <f>SUM(H968)</f>
        <v>142.19999999999999</v>
      </c>
    </row>
    <row r="968" spans="1:8" s="90" customFormat="1" ht="15.75" x14ac:dyDescent="0.25">
      <c r="A968" s="17" t="s">
        <v>266</v>
      </c>
      <c r="B968" s="44"/>
      <c r="C968" s="44" t="s">
        <v>305</v>
      </c>
      <c r="D968" s="44" t="s">
        <v>250</v>
      </c>
      <c r="E968" s="8" t="s">
        <v>456</v>
      </c>
      <c r="F968" s="50">
        <v>610</v>
      </c>
      <c r="G968" s="42">
        <f>SUM(G969,)</f>
        <v>142.19999999999999</v>
      </c>
      <c r="H968" s="42">
        <f>SUM(H969,)</f>
        <v>142.19999999999999</v>
      </c>
    </row>
    <row r="969" spans="1:8" s="90" customFormat="1" ht="15.75" x14ac:dyDescent="0.25">
      <c r="A969" s="17" t="s">
        <v>270</v>
      </c>
      <c r="B969" s="44"/>
      <c r="C969" s="44" t="s">
        <v>305</v>
      </c>
      <c r="D969" s="44" t="s">
        <v>250</v>
      </c>
      <c r="E969" s="8" t="s">
        <v>456</v>
      </c>
      <c r="F969" s="45">
        <v>612</v>
      </c>
      <c r="G969" s="42">
        <v>142.19999999999999</v>
      </c>
      <c r="H969" s="42">
        <v>142.19999999999999</v>
      </c>
    </row>
    <row r="970" spans="1:8" s="90" customFormat="1" ht="47.25" x14ac:dyDescent="0.25">
      <c r="A970" s="17" t="s">
        <v>457</v>
      </c>
      <c r="B970" s="44"/>
      <c r="C970" s="44" t="s">
        <v>305</v>
      </c>
      <c r="D970" s="44" t="s">
        <v>250</v>
      </c>
      <c r="E970" s="89" t="s">
        <v>458</v>
      </c>
      <c r="F970" s="45"/>
      <c r="G970" s="42">
        <f t="shared" ref="G970:H970" si="93">SUM(G971)</f>
        <v>33814.400000000001</v>
      </c>
      <c r="H970" s="42">
        <f t="shared" si="93"/>
        <v>33814.400000000001</v>
      </c>
    </row>
    <row r="971" spans="1:8" s="90" customFormat="1" ht="63" x14ac:dyDescent="0.25">
      <c r="A971" s="17" t="s">
        <v>459</v>
      </c>
      <c r="B971" s="44"/>
      <c r="C971" s="44" t="s">
        <v>305</v>
      </c>
      <c r="D971" s="44" t="s">
        <v>250</v>
      </c>
      <c r="E971" s="89" t="s">
        <v>460</v>
      </c>
      <c r="F971" s="45"/>
      <c r="G971" s="42">
        <f>SUM(G972,G976)</f>
        <v>33814.400000000001</v>
      </c>
      <c r="H971" s="42">
        <f>SUM(H972,H976)</f>
        <v>33814.400000000001</v>
      </c>
    </row>
    <row r="972" spans="1:8" s="90" customFormat="1" ht="50.25" customHeight="1" x14ac:dyDescent="0.25">
      <c r="A972" s="17" t="s">
        <v>461</v>
      </c>
      <c r="B972" s="44"/>
      <c r="C972" s="44" t="s">
        <v>305</v>
      </c>
      <c r="D972" s="44" t="s">
        <v>250</v>
      </c>
      <c r="E972" s="8" t="s">
        <v>462</v>
      </c>
      <c r="F972" s="45"/>
      <c r="G972" s="42">
        <f t="shared" ref="G972:H974" si="94">SUM(G973)</f>
        <v>31814.400000000001</v>
      </c>
      <c r="H972" s="42">
        <f t="shared" si="94"/>
        <v>31814.400000000001</v>
      </c>
    </row>
    <row r="973" spans="1:8" s="90" customFormat="1" ht="31.5" x14ac:dyDescent="0.25">
      <c r="A973" s="3" t="s">
        <v>265</v>
      </c>
      <c r="B973" s="44"/>
      <c r="C973" s="44" t="s">
        <v>305</v>
      </c>
      <c r="D973" s="44" t="s">
        <v>250</v>
      </c>
      <c r="E973" s="8" t="s">
        <v>462</v>
      </c>
      <c r="F973" s="47">
        <v>600</v>
      </c>
      <c r="G973" s="42">
        <f t="shared" si="94"/>
        <v>31814.400000000001</v>
      </c>
      <c r="H973" s="42">
        <f t="shared" si="94"/>
        <v>31814.400000000001</v>
      </c>
    </row>
    <row r="974" spans="1:8" s="90" customFormat="1" ht="15.75" x14ac:dyDescent="0.25">
      <c r="A974" s="3" t="s">
        <v>336</v>
      </c>
      <c r="B974" s="44"/>
      <c r="C974" s="44" t="s">
        <v>305</v>
      </c>
      <c r="D974" s="44" t="s">
        <v>250</v>
      </c>
      <c r="E974" s="8" t="s">
        <v>462</v>
      </c>
      <c r="F974" s="47">
        <v>620</v>
      </c>
      <c r="G974" s="42">
        <f t="shared" si="94"/>
        <v>31814.400000000001</v>
      </c>
      <c r="H974" s="42">
        <f t="shared" si="94"/>
        <v>31814.400000000001</v>
      </c>
    </row>
    <row r="975" spans="1:8" s="90" customFormat="1" ht="63" x14ac:dyDescent="0.25">
      <c r="A975" s="3" t="s">
        <v>337</v>
      </c>
      <c r="B975" s="44"/>
      <c r="C975" s="44" t="s">
        <v>305</v>
      </c>
      <c r="D975" s="44" t="s">
        <v>250</v>
      </c>
      <c r="E975" s="8" t="s">
        <v>462</v>
      </c>
      <c r="F975" s="47">
        <v>621</v>
      </c>
      <c r="G975" s="42">
        <v>31814.400000000001</v>
      </c>
      <c r="H975" s="42">
        <v>31814.400000000001</v>
      </c>
    </row>
    <row r="976" spans="1:8" s="90" customFormat="1" ht="50.25" customHeight="1" x14ac:dyDescent="0.25">
      <c r="A976" s="13" t="s">
        <v>463</v>
      </c>
      <c r="B976" s="44"/>
      <c r="C976" s="44" t="s">
        <v>305</v>
      </c>
      <c r="D976" s="44" t="s">
        <v>250</v>
      </c>
      <c r="E976" s="8" t="s">
        <v>464</v>
      </c>
      <c r="F976" s="44"/>
      <c r="G976" s="42">
        <f t="shared" ref="G976:H978" si="95">SUM(G977)</f>
        <v>2000</v>
      </c>
      <c r="H976" s="42">
        <f t="shared" si="95"/>
        <v>2000</v>
      </c>
    </row>
    <row r="977" spans="1:8" s="90" customFormat="1" ht="31.5" x14ac:dyDescent="0.25">
      <c r="A977" s="17" t="s">
        <v>265</v>
      </c>
      <c r="B977" s="44"/>
      <c r="C977" s="44" t="s">
        <v>305</v>
      </c>
      <c r="D977" s="44" t="s">
        <v>250</v>
      </c>
      <c r="E977" s="8" t="s">
        <v>464</v>
      </c>
      <c r="F977" s="45">
        <v>600</v>
      </c>
      <c r="G977" s="42">
        <f t="shared" si="95"/>
        <v>2000</v>
      </c>
      <c r="H977" s="42">
        <f t="shared" si="95"/>
        <v>2000</v>
      </c>
    </row>
    <row r="978" spans="1:8" s="90" customFormat="1" ht="15.75" x14ac:dyDescent="0.25">
      <c r="A978" s="17" t="s">
        <v>336</v>
      </c>
      <c r="B978" s="44"/>
      <c r="C978" s="44" t="s">
        <v>305</v>
      </c>
      <c r="D978" s="44" t="s">
        <v>250</v>
      </c>
      <c r="E978" s="8" t="s">
        <v>464</v>
      </c>
      <c r="F978" s="45">
        <v>620</v>
      </c>
      <c r="G978" s="42">
        <f t="shared" si="95"/>
        <v>2000</v>
      </c>
      <c r="H978" s="42">
        <f t="shared" si="95"/>
        <v>2000</v>
      </c>
    </row>
    <row r="979" spans="1:8" s="90" customFormat="1" ht="15.75" x14ac:dyDescent="0.25">
      <c r="A979" s="17" t="s">
        <v>338</v>
      </c>
      <c r="B979" s="44"/>
      <c r="C979" s="44" t="s">
        <v>305</v>
      </c>
      <c r="D979" s="44" t="s">
        <v>250</v>
      </c>
      <c r="E979" s="8" t="s">
        <v>464</v>
      </c>
      <c r="F979" s="50">
        <v>622</v>
      </c>
      <c r="G979" s="51">
        <v>2000</v>
      </c>
      <c r="H979" s="51">
        <v>2000</v>
      </c>
    </row>
    <row r="980" spans="1:8" s="90" customFormat="1" ht="31.5" x14ac:dyDescent="0.25">
      <c r="A980" s="6" t="s">
        <v>465</v>
      </c>
      <c r="B980" s="44"/>
      <c r="C980" s="44" t="s">
        <v>305</v>
      </c>
      <c r="D980" s="44" t="s">
        <v>250</v>
      </c>
      <c r="E980" s="8" t="s">
        <v>466</v>
      </c>
      <c r="F980" s="47"/>
      <c r="G980" s="42">
        <f>SUM(G981)</f>
        <v>10000</v>
      </c>
      <c r="H980" s="42">
        <f>SUM(H981)</f>
        <v>10000</v>
      </c>
    </row>
    <row r="981" spans="1:8" s="90" customFormat="1" ht="63" x14ac:dyDescent="0.25">
      <c r="A981" s="17" t="s">
        <v>467</v>
      </c>
      <c r="B981" s="44"/>
      <c r="C981" s="44" t="s">
        <v>305</v>
      </c>
      <c r="D981" s="44" t="s">
        <v>250</v>
      </c>
      <c r="E981" s="8" t="s">
        <v>468</v>
      </c>
      <c r="F981" s="47"/>
      <c r="G981" s="42">
        <f t="shared" ref="G981:H983" si="96">SUM(G982,)</f>
        <v>10000</v>
      </c>
      <c r="H981" s="42">
        <f t="shared" si="96"/>
        <v>10000</v>
      </c>
    </row>
    <row r="982" spans="1:8" s="90" customFormat="1" ht="31.5" x14ac:dyDescent="0.25">
      <c r="A982" s="17" t="s">
        <v>549</v>
      </c>
      <c r="B982" s="44"/>
      <c r="C982" s="44" t="s">
        <v>305</v>
      </c>
      <c r="D982" s="44" t="s">
        <v>250</v>
      </c>
      <c r="E982" s="8" t="s">
        <v>547</v>
      </c>
      <c r="F982" s="47"/>
      <c r="G982" s="42">
        <f t="shared" si="96"/>
        <v>10000</v>
      </c>
      <c r="H982" s="42">
        <f t="shared" si="96"/>
        <v>10000</v>
      </c>
    </row>
    <row r="983" spans="1:8" s="90" customFormat="1" ht="31.5" x14ac:dyDescent="0.25">
      <c r="A983" s="17" t="s">
        <v>265</v>
      </c>
      <c r="B983" s="44"/>
      <c r="C983" s="44" t="s">
        <v>305</v>
      </c>
      <c r="D983" s="44" t="s">
        <v>250</v>
      </c>
      <c r="E983" s="8" t="s">
        <v>547</v>
      </c>
      <c r="F983" s="50">
        <v>600</v>
      </c>
      <c r="G983" s="42">
        <f t="shared" si="96"/>
        <v>10000</v>
      </c>
      <c r="H983" s="42">
        <f t="shared" si="96"/>
        <v>10000</v>
      </c>
    </row>
    <row r="984" spans="1:8" s="74" customFormat="1" ht="15.75" x14ac:dyDescent="0.25">
      <c r="A984" s="17" t="s">
        <v>336</v>
      </c>
      <c r="B984" s="44"/>
      <c r="C984" s="44" t="s">
        <v>305</v>
      </c>
      <c r="D984" s="44" t="s">
        <v>250</v>
      </c>
      <c r="E984" s="8" t="s">
        <v>547</v>
      </c>
      <c r="F984" s="45">
        <v>620</v>
      </c>
      <c r="G984" s="42">
        <f>SUM(G985)</f>
        <v>10000</v>
      </c>
      <c r="H984" s="42">
        <f>SUM(H985)</f>
        <v>10000</v>
      </c>
    </row>
    <row r="985" spans="1:8" s="74" customFormat="1" ht="15.75" x14ac:dyDescent="0.25">
      <c r="A985" s="17" t="s">
        <v>338</v>
      </c>
      <c r="B985" s="44"/>
      <c r="C985" s="44" t="s">
        <v>305</v>
      </c>
      <c r="D985" s="44" t="s">
        <v>250</v>
      </c>
      <c r="E985" s="8" t="s">
        <v>547</v>
      </c>
      <c r="F985" s="50">
        <v>622</v>
      </c>
      <c r="G985" s="100">
        <v>10000</v>
      </c>
      <c r="H985" s="100">
        <v>10000</v>
      </c>
    </row>
    <row r="986" spans="1:8" ht="15.75" x14ac:dyDescent="0.25">
      <c r="A986" s="14" t="s">
        <v>341</v>
      </c>
      <c r="B986" s="44"/>
      <c r="C986" s="44" t="s">
        <v>305</v>
      </c>
      <c r="D986" s="44" t="s">
        <v>256</v>
      </c>
      <c r="E986" s="24"/>
      <c r="F986" s="47"/>
      <c r="G986" s="42">
        <f>SUM(G987,G1001)</f>
        <v>4559.2999999999993</v>
      </c>
      <c r="H986" s="42">
        <f>SUM(H987,H1001)</f>
        <v>4559.2999999999993</v>
      </c>
    </row>
    <row r="987" spans="1:8" ht="31.5" x14ac:dyDescent="0.25">
      <c r="A987" s="6" t="s">
        <v>371</v>
      </c>
      <c r="B987" s="44"/>
      <c r="C987" s="44" t="s">
        <v>305</v>
      </c>
      <c r="D987" s="44" t="s">
        <v>256</v>
      </c>
      <c r="E987" s="8" t="s">
        <v>41</v>
      </c>
      <c r="F987" s="47"/>
      <c r="G987" s="42">
        <f t="shared" ref="G987:H989" si="97">SUM(G988)</f>
        <v>4539.2999999999993</v>
      </c>
      <c r="H987" s="42">
        <f t="shared" si="97"/>
        <v>4539.2999999999993</v>
      </c>
    </row>
    <row r="988" spans="1:8" s="90" customFormat="1" ht="15.75" x14ac:dyDescent="0.25">
      <c r="A988" s="6" t="s">
        <v>469</v>
      </c>
      <c r="B988" s="44"/>
      <c r="C988" s="44" t="s">
        <v>305</v>
      </c>
      <c r="D988" s="44" t="s">
        <v>256</v>
      </c>
      <c r="E988" s="8" t="s">
        <v>470</v>
      </c>
      <c r="F988" s="47"/>
      <c r="G988" s="42">
        <f>SUM(G989,G997)</f>
        <v>4539.2999999999993</v>
      </c>
      <c r="H988" s="42">
        <f>SUM(H989,H997)</f>
        <v>4539.2999999999993</v>
      </c>
    </row>
    <row r="989" spans="1:8" s="90" customFormat="1" ht="47.25" x14ac:dyDescent="0.25">
      <c r="A989" s="96" t="s">
        <v>558</v>
      </c>
      <c r="B989" s="44"/>
      <c r="C989" s="44" t="s">
        <v>305</v>
      </c>
      <c r="D989" s="44" t="s">
        <v>256</v>
      </c>
      <c r="E989" s="8" t="s">
        <v>471</v>
      </c>
      <c r="F989" s="47"/>
      <c r="G989" s="42">
        <f t="shared" si="97"/>
        <v>4298.8999999999996</v>
      </c>
      <c r="H989" s="42">
        <f t="shared" si="97"/>
        <v>4298.8999999999996</v>
      </c>
    </row>
    <row r="990" spans="1:8" s="90" customFormat="1" ht="15.75" x14ac:dyDescent="0.25">
      <c r="A990" s="6" t="s">
        <v>10</v>
      </c>
      <c r="B990" s="44"/>
      <c r="C990" s="44" t="s">
        <v>305</v>
      </c>
      <c r="D990" s="44" t="s">
        <v>256</v>
      </c>
      <c r="E990" s="8" t="s">
        <v>472</v>
      </c>
      <c r="F990" s="47"/>
      <c r="G990" s="42">
        <f>SUM(G991,G993,G995)</f>
        <v>4298.8999999999996</v>
      </c>
      <c r="H990" s="42">
        <f>SUM(H991,H993,H995)</f>
        <v>4298.8999999999996</v>
      </c>
    </row>
    <row r="991" spans="1:8" s="90" customFormat="1" ht="63" x14ac:dyDescent="0.25">
      <c r="A991" s="13" t="s">
        <v>253</v>
      </c>
      <c r="B991" s="44"/>
      <c r="C991" s="44" t="s">
        <v>305</v>
      </c>
      <c r="D991" s="44" t="s">
        <v>256</v>
      </c>
      <c r="E991" s="8" t="s">
        <v>472</v>
      </c>
      <c r="F991" s="50">
        <v>100</v>
      </c>
      <c r="G991" s="42">
        <f>SUM(G992)</f>
        <v>4101.8999999999996</v>
      </c>
      <c r="H991" s="42">
        <f>SUM(H992)</f>
        <v>4101.8999999999996</v>
      </c>
    </row>
    <row r="992" spans="1:8" s="90" customFormat="1" ht="31.5" x14ac:dyDescent="0.25">
      <c r="A992" s="17" t="s">
        <v>254</v>
      </c>
      <c r="B992" s="44"/>
      <c r="C992" s="44" t="s">
        <v>305</v>
      </c>
      <c r="D992" s="44" t="s">
        <v>256</v>
      </c>
      <c r="E992" s="8" t="s">
        <v>472</v>
      </c>
      <c r="F992" s="50">
        <v>120</v>
      </c>
      <c r="G992" s="42">
        <v>4101.8999999999996</v>
      </c>
      <c r="H992" s="42">
        <v>4101.8999999999996</v>
      </c>
    </row>
    <row r="993" spans="1:8" s="90" customFormat="1" ht="31.5" x14ac:dyDescent="0.25">
      <c r="A993" s="14" t="s">
        <v>364</v>
      </c>
      <c r="B993" s="44"/>
      <c r="C993" s="44" t="s">
        <v>305</v>
      </c>
      <c r="D993" s="44" t="s">
        <v>256</v>
      </c>
      <c r="E993" s="8" t="s">
        <v>472</v>
      </c>
      <c r="F993" s="50">
        <v>200</v>
      </c>
      <c r="G993" s="42">
        <f>SUM(G994)</f>
        <v>191</v>
      </c>
      <c r="H993" s="42">
        <f>SUM(H994)</f>
        <v>191</v>
      </c>
    </row>
    <row r="994" spans="1:8" s="90" customFormat="1" ht="31.5" x14ac:dyDescent="0.25">
      <c r="A994" s="17" t="s">
        <v>257</v>
      </c>
      <c r="B994" s="44"/>
      <c r="C994" s="44" t="s">
        <v>305</v>
      </c>
      <c r="D994" s="44" t="s">
        <v>256</v>
      </c>
      <c r="E994" s="8" t="s">
        <v>472</v>
      </c>
      <c r="F994" s="50">
        <v>240</v>
      </c>
      <c r="G994" s="42">
        <v>191</v>
      </c>
      <c r="H994" s="42">
        <v>191</v>
      </c>
    </row>
    <row r="995" spans="1:8" s="90" customFormat="1" ht="15.75" x14ac:dyDescent="0.25">
      <c r="A995" s="19" t="s">
        <v>258</v>
      </c>
      <c r="B995" s="44"/>
      <c r="C995" s="44" t="s">
        <v>305</v>
      </c>
      <c r="D995" s="44" t="s">
        <v>256</v>
      </c>
      <c r="E995" s="8" t="s">
        <v>472</v>
      </c>
      <c r="F995" s="50">
        <v>800</v>
      </c>
      <c r="G995" s="42">
        <f>SUM(G996)</f>
        <v>6</v>
      </c>
      <c r="H995" s="42">
        <f>SUM(H996)</f>
        <v>6</v>
      </c>
    </row>
    <row r="996" spans="1:8" s="90" customFormat="1" ht="15.75" x14ac:dyDescent="0.25">
      <c r="A996" s="19" t="s">
        <v>259</v>
      </c>
      <c r="B996" s="44"/>
      <c r="C996" s="44" t="s">
        <v>305</v>
      </c>
      <c r="D996" s="44" t="s">
        <v>256</v>
      </c>
      <c r="E996" s="8" t="s">
        <v>472</v>
      </c>
      <c r="F996" s="50">
        <v>850</v>
      </c>
      <c r="G996" s="42">
        <v>6</v>
      </c>
      <c r="H996" s="42">
        <v>6</v>
      </c>
    </row>
    <row r="997" spans="1:8" s="90" customFormat="1" ht="31.5" x14ac:dyDescent="0.25">
      <c r="A997" s="19" t="s">
        <v>560</v>
      </c>
      <c r="B997" s="44"/>
      <c r="C997" s="44" t="s">
        <v>305</v>
      </c>
      <c r="D997" s="44" t="s">
        <v>256</v>
      </c>
      <c r="E997" s="8" t="s">
        <v>561</v>
      </c>
      <c r="F997" s="50"/>
      <c r="G997" s="42">
        <f t="shared" ref="G997:H999" si="98">SUM(G998)</f>
        <v>240.4</v>
      </c>
      <c r="H997" s="42">
        <f t="shared" si="98"/>
        <v>240.4</v>
      </c>
    </row>
    <row r="998" spans="1:8" s="90" customFormat="1" ht="15.75" x14ac:dyDescent="0.25">
      <c r="A998" s="19" t="s">
        <v>562</v>
      </c>
      <c r="B998" s="44"/>
      <c r="C998" s="44" t="s">
        <v>305</v>
      </c>
      <c r="D998" s="44" t="s">
        <v>256</v>
      </c>
      <c r="E998" s="8" t="s">
        <v>563</v>
      </c>
      <c r="F998" s="50"/>
      <c r="G998" s="42">
        <f t="shared" si="98"/>
        <v>240.4</v>
      </c>
      <c r="H998" s="42">
        <f t="shared" si="98"/>
        <v>240.4</v>
      </c>
    </row>
    <row r="999" spans="1:8" s="90" customFormat="1" ht="31.5" x14ac:dyDescent="0.25">
      <c r="A999" s="96" t="s">
        <v>364</v>
      </c>
      <c r="B999" s="44"/>
      <c r="C999" s="44" t="s">
        <v>305</v>
      </c>
      <c r="D999" s="44" t="s">
        <v>256</v>
      </c>
      <c r="E999" s="8" t="s">
        <v>563</v>
      </c>
      <c r="F999" s="50">
        <v>200</v>
      </c>
      <c r="G999" s="42">
        <f t="shared" si="98"/>
        <v>240.4</v>
      </c>
      <c r="H999" s="42">
        <f t="shared" si="98"/>
        <v>240.4</v>
      </c>
    </row>
    <row r="1000" spans="1:8" s="90" customFormat="1" ht="31.5" x14ac:dyDescent="0.25">
      <c r="A1000" s="17" t="s">
        <v>257</v>
      </c>
      <c r="B1000" s="44"/>
      <c r="C1000" s="44" t="s">
        <v>305</v>
      </c>
      <c r="D1000" s="44" t="s">
        <v>256</v>
      </c>
      <c r="E1000" s="8" t="s">
        <v>563</v>
      </c>
      <c r="F1000" s="50">
        <v>240</v>
      </c>
      <c r="G1000" s="42">
        <v>240.4</v>
      </c>
      <c r="H1000" s="42">
        <v>240.4</v>
      </c>
    </row>
    <row r="1001" spans="1:8" s="90" customFormat="1" ht="47.25" x14ac:dyDescent="0.25">
      <c r="A1001" s="6" t="s">
        <v>643</v>
      </c>
      <c r="B1001" s="44"/>
      <c r="C1001" s="44" t="s">
        <v>305</v>
      </c>
      <c r="D1001" s="44" t="s">
        <v>256</v>
      </c>
      <c r="E1001" s="8" t="s">
        <v>42</v>
      </c>
      <c r="F1001" s="21"/>
      <c r="G1001" s="42">
        <f t="shared" ref="G1001:H1005" si="99">SUM(G1002)</f>
        <v>20</v>
      </c>
      <c r="H1001" s="42">
        <f t="shared" si="99"/>
        <v>20</v>
      </c>
    </row>
    <row r="1002" spans="1:8" s="90" customFormat="1" ht="47.25" x14ac:dyDescent="0.25">
      <c r="A1002" s="6" t="s">
        <v>647</v>
      </c>
      <c r="B1002" s="40"/>
      <c r="C1002" s="44" t="s">
        <v>305</v>
      </c>
      <c r="D1002" s="44" t="s">
        <v>256</v>
      </c>
      <c r="E1002" s="89" t="s">
        <v>44</v>
      </c>
      <c r="F1002" s="49"/>
      <c r="G1002" s="42">
        <f t="shared" si="99"/>
        <v>20</v>
      </c>
      <c r="H1002" s="42">
        <f t="shared" si="99"/>
        <v>20</v>
      </c>
    </row>
    <row r="1003" spans="1:8" s="90" customFormat="1" ht="47.25" x14ac:dyDescent="0.25">
      <c r="A1003" s="12" t="s">
        <v>648</v>
      </c>
      <c r="B1003" s="44"/>
      <c r="C1003" s="44" t="s">
        <v>305</v>
      </c>
      <c r="D1003" s="44" t="s">
        <v>256</v>
      </c>
      <c r="E1003" s="89" t="s">
        <v>649</v>
      </c>
      <c r="F1003" s="49"/>
      <c r="G1003" s="42">
        <f t="shared" si="99"/>
        <v>20</v>
      </c>
      <c r="H1003" s="42">
        <f t="shared" si="99"/>
        <v>20</v>
      </c>
    </row>
    <row r="1004" spans="1:8" s="90" customFormat="1" ht="31.5" x14ac:dyDescent="0.25">
      <c r="A1004" s="6" t="s">
        <v>650</v>
      </c>
      <c r="B1004" s="44"/>
      <c r="C1004" s="44" t="s">
        <v>305</v>
      </c>
      <c r="D1004" s="44" t="s">
        <v>256</v>
      </c>
      <c r="E1004" s="89" t="s">
        <v>651</v>
      </c>
      <c r="F1004" s="7"/>
      <c r="G1004" s="42">
        <f t="shared" si="99"/>
        <v>20</v>
      </c>
      <c r="H1004" s="42">
        <f t="shared" si="99"/>
        <v>20</v>
      </c>
    </row>
    <row r="1005" spans="1:8" s="90" customFormat="1" ht="31.5" x14ac:dyDescent="0.25">
      <c r="A1005" s="14" t="s">
        <v>364</v>
      </c>
      <c r="B1005" s="44"/>
      <c r="C1005" s="44" t="s">
        <v>305</v>
      </c>
      <c r="D1005" s="44" t="s">
        <v>256</v>
      </c>
      <c r="E1005" s="89" t="s">
        <v>651</v>
      </c>
      <c r="F1005" s="47">
        <v>200</v>
      </c>
      <c r="G1005" s="42">
        <f t="shared" si="99"/>
        <v>20</v>
      </c>
      <c r="H1005" s="42">
        <f t="shared" si="99"/>
        <v>20</v>
      </c>
    </row>
    <row r="1006" spans="1:8" s="90" customFormat="1" ht="31.5" x14ac:dyDescent="0.25">
      <c r="A1006" s="14" t="s">
        <v>257</v>
      </c>
      <c r="B1006" s="44"/>
      <c r="C1006" s="44" t="s">
        <v>305</v>
      </c>
      <c r="D1006" s="44" t="s">
        <v>256</v>
      </c>
      <c r="E1006" s="89" t="s">
        <v>651</v>
      </c>
      <c r="F1006" s="47">
        <v>240</v>
      </c>
      <c r="G1006" s="42">
        <v>20</v>
      </c>
      <c r="H1006" s="42">
        <v>20</v>
      </c>
    </row>
    <row r="1007" spans="1:8" ht="15.75" x14ac:dyDescent="0.25">
      <c r="A1007" s="19"/>
      <c r="B1007" s="44"/>
      <c r="C1007" s="44"/>
      <c r="D1007" s="8"/>
      <c r="E1007" s="50"/>
      <c r="F1007" s="58"/>
      <c r="G1007" s="42"/>
      <c r="H1007" s="42"/>
    </row>
    <row r="1008" spans="1:8" ht="31.5" x14ac:dyDescent="0.25">
      <c r="A1008" s="26" t="s">
        <v>559</v>
      </c>
      <c r="B1008" s="37" t="s">
        <v>342</v>
      </c>
      <c r="C1008" s="37"/>
      <c r="D1008" s="67"/>
      <c r="E1008" s="67"/>
      <c r="F1008" s="67"/>
      <c r="G1008" s="39">
        <f>SUM(G1010)</f>
        <v>102567.6</v>
      </c>
      <c r="H1008" s="39">
        <f>SUM(H1010)</f>
        <v>102567.6</v>
      </c>
    </row>
    <row r="1009" spans="1:8" s="90" customFormat="1" ht="15.75" x14ac:dyDescent="0.25">
      <c r="A1009" s="26"/>
      <c r="B1009" s="37"/>
      <c r="C1009" s="37"/>
      <c r="D1009" s="67"/>
      <c r="E1009" s="67"/>
      <c r="F1009" s="67"/>
      <c r="G1009" s="39"/>
      <c r="H1009" s="39"/>
    </row>
    <row r="1010" spans="1:8" ht="15.75" x14ac:dyDescent="0.25">
      <c r="A1010" s="1" t="s">
        <v>343</v>
      </c>
      <c r="B1010" s="40"/>
      <c r="C1010" s="40">
        <v>11</v>
      </c>
      <c r="D1010" s="47"/>
      <c r="E1010" s="24"/>
      <c r="F1010" s="47"/>
      <c r="G1010" s="42">
        <f>SUM(G1011,G1085,G1098)</f>
        <v>102567.6</v>
      </c>
      <c r="H1010" s="42">
        <f>SUM(H1011,H1085,H1098)</f>
        <v>102567.6</v>
      </c>
    </row>
    <row r="1011" spans="1:8" ht="15.75" x14ac:dyDescent="0.25">
      <c r="A1011" s="1" t="s">
        <v>344</v>
      </c>
      <c r="B1011" s="40"/>
      <c r="C1011" s="40">
        <v>11</v>
      </c>
      <c r="D1011" s="63" t="s">
        <v>250</v>
      </c>
      <c r="E1011" s="24"/>
      <c r="F1011" s="47"/>
      <c r="G1011" s="42">
        <f>SUM(G1012,G1037)</f>
        <v>93332.6</v>
      </c>
      <c r="H1011" s="42">
        <f>SUM(H1012,H1037)</f>
        <v>93332.6</v>
      </c>
    </row>
    <row r="1012" spans="1:8" ht="31.5" x14ac:dyDescent="0.25">
      <c r="A1012" s="6" t="s">
        <v>369</v>
      </c>
      <c r="B1012" s="40"/>
      <c r="C1012" s="40">
        <v>11</v>
      </c>
      <c r="D1012" s="63" t="s">
        <v>250</v>
      </c>
      <c r="E1012" s="8" t="s">
        <v>29</v>
      </c>
      <c r="F1012" s="47"/>
      <c r="G1012" s="42">
        <f>SUM(G1013,G1018,G1030)</f>
        <v>87796.400000000009</v>
      </c>
      <c r="H1012" s="42">
        <f>SUM(H1013,H1018,H1030)</f>
        <v>87796.400000000009</v>
      </c>
    </row>
    <row r="1013" spans="1:8" ht="47.25" x14ac:dyDescent="0.25">
      <c r="A1013" s="6" t="s">
        <v>229</v>
      </c>
      <c r="B1013" s="40"/>
      <c r="C1013" s="40">
        <v>11</v>
      </c>
      <c r="D1013" s="63" t="s">
        <v>250</v>
      </c>
      <c r="E1013" s="5" t="s">
        <v>31</v>
      </c>
      <c r="F1013" s="47"/>
      <c r="G1013" s="51">
        <f>SUM(G1014)</f>
        <v>241.9</v>
      </c>
      <c r="H1013" s="51">
        <f>SUM(H1014)</f>
        <v>241.9</v>
      </c>
    </row>
    <row r="1014" spans="1:8" ht="46.9" customHeight="1" x14ac:dyDescent="0.25">
      <c r="A1014" s="17" t="s">
        <v>212</v>
      </c>
      <c r="B1014" s="40"/>
      <c r="C1014" s="40">
        <v>11</v>
      </c>
      <c r="D1014" s="63" t="s">
        <v>250</v>
      </c>
      <c r="E1014" s="5" t="s">
        <v>65</v>
      </c>
      <c r="F1014" s="47"/>
      <c r="G1014" s="51">
        <f>SUM(G1015)</f>
        <v>241.9</v>
      </c>
      <c r="H1014" s="51">
        <f>SUM(H1015)</f>
        <v>241.9</v>
      </c>
    </row>
    <row r="1015" spans="1:8" ht="47.25" x14ac:dyDescent="0.25">
      <c r="A1015" s="17" t="s">
        <v>213</v>
      </c>
      <c r="B1015" s="40"/>
      <c r="C1015" s="40">
        <v>11</v>
      </c>
      <c r="D1015" s="63" t="s">
        <v>250</v>
      </c>
      <c r="E1015" s="5" t="s">
        <v>197</v>
      </c>
      <c r="F1015" s="44"/>
      <c r="G1015" s="51">
        <f>SUM(G1016,)</f>
        <v>241.9</v>
      </c>
      <c r="H1015" s="51">
        <f>SUM(H1016,)</f>
        <v>241.9</v>
      </c>
    </row>
    <row r="1016" spans="1:8" ht="31.5" x14ac:dyDescent="0.25">
      <c r="A1016" s="14" t="s">
        <v>364</v>
      </c>
      <c r="B1016" s="40"/>
      <c r="C1016" s="40">
        <v>11</v>
      </c>
      <c r="D1016" s="63" t="s">
        <v>250</v>
      </c>
      <c r="E1016" s="5" t="s">
        <v>197</v>
      </c>
      <c r="F1016" s="49" t="s">
        <v>316</v>
      </c>
      <c r="G1016" s="42">
        <f>SUM(G1017)</f>
        <v>241.9</v>
      </c>
      <c r="H1016" s="42">
        <f>SUM(H1017)</f>
        <v>241.9</v>
      </c>
    </row>
    <row r="1017" spans="1:8" ht="31.5" x14ac:dyDescent="0.25">
      <c r="A1017" s="15" t="s">
        <v>257</v>
      </c>
      <c r="B1017" s="40"/>
      <c r="C1017" s="40">
        <v>11</v>
      </c>
      <c r="D1017" s="63" t="s">
        <v>250</v>
      </c>
      <c r="E1017" s="5" t="s">
        <v>197</v>
      </c>
      <c r="F1017" s="40">
        <v>240</v>
      </c>
      <c r="G1017" s="42">
        <v>241.9</v>
      </c>
      <c r="H1017" s="42">
        <v>241.9</v>
      </c>
    </row>
    <row r="1018" spans="1:8" ht="31.5" x14ac:dyDescent="0.25">
      <c r="A1018" s="6" t="s">
        <v>0</v>
      </c>
      <c r="B1018" s="40"/>
      <c r="C1018" s="40">
        <v>11</v>
      </c>
      <c r="D1018" s="63" t="s">
        <v>250</v>
      </c>
      <c r="E1018" s="5" t="s">
        <v>32</v>
      </c>
      <c r="F1018" s="47"/>
      <c r="G1018" s="42">
        <f>SUM(G1019)</f>
        <v>44158.100000000006</v>
      </c>
      <c r="H1018" s="42">
        <f>SUM(H1019)</f>
        <v>44158.100000000006</v>
      </c>
    </row>
    <row r="1019" spans="1:8" ht="46.9" customHeight="1" x14ac:dyDescent="0.25">
      <c r="A1019" s="3" t="s">
        <v>195</v>
      </c>
      <c r="B1019" s="40"/>
      <c r="C1019" s="40">
        <v>11</v>
      </c>
      <c r="D1019" s="63" t="s">
        <v>250</v>
      </c>
      <c r="E1019" s="5" t="s">
        <v>67</v>
      </c>
      <c r="F1019" s="47"/>
      <c r="G1019" s="42">
        <f>SUM(G1020)</f>
        <v>44158.100000000006</v>
      </c>
      <c r="H1019" s="42">
        <f>SUM(H1020)</f>
        <v>44158.100000000006</v>
      </c>
    </row>
    <row r="1020" spans="1:8" ht="31.5" x14ac:dyDescent="0.25">
      <c r="A1020" s="14" t="s">
        <v>178</v>
      </c>
      <c r="B1020" s="40"/>
      <c r="C1020" s="40">
        <v>11</v>
      </c>
      <c r="D1020" s="63" t="s">
        <v>250</v>
      </c>
      <c r="E1020" s="5" t="s">
        <v>68</v>
      </c>
      <c r="F1020" s="47"/>
      <c r="G1020" s="42">
        <f>SUM(G1021,G1023,G1025,G1028)</f>
        <v>44158.100000000006</v>
      </c>
      <c r="H1020" s="42">
        <f>SUM(H1021,H1023,H1025,H1028)</f>
        <v>44158.100000000006</v>
      </c>
    </row>
    <row r="1021" spans="1:8" ht="63" x14ac:dyDescent="0.25">
      <c r="A1021" s="6" t="s">
        <v>253</v>
      </c>
      <c r="B1021" s="40"/>
      <c r="C1021" s="40">
        <v>11</v>
      </c>
      <c r="D1021" s="63" t="s">
        <v>250</v>
      </c>
      <c r="E1021" s="5" t="s">
        <v>68</v>
      </c>
      <c r="F1021" s="50">
        <v>100</v>
      </c>
      <c r="G1021" s="42">
        <f>SUM(G1022)</f>
        <v>4731.1000000000004</v>
      </c>
      <c r="H1021" s="42">
        <f>SUM(H1022)</f>
        <v>4731.1000000000004</v>
      </c>
    </row>
    <row r="1022" spans="1:8" ht="15.75" x14ac:dyDescent="0.25">
      <c r="A1022" s="14" t="s">
        <v>269</v>
      </c>
      <c r="B1022" s="40"/>
      <c r="C1022" s="40">
        <v>11</v>
      </c>
      <c r="D1022" s="63" t="s">
        <v>250</v>
      </c>
      <c r="E1022" s="5" t="s">
        <v>68</v>
      </c>
      <c r="F1022" s="50">
        <v>110</v>
      </c>
      <c r="G1022" s="99">
        <v>4731.1000000000004</v>
      </c>
      <c r="H1022" s="99">
        <v>4731.1000000000004</v>
      </c>
    </row>
    <row r="1023" spans="1:8" ht="31.5" x14ac:dyDescent="0.25">
      <c r="A1023" s="14" t="s">
        <v>364</v>
      </c>
      <c r="B1023" s="40"/>
      <c r="C1023" s="40">
        <v>11</v>
      </c>
      <c r="D1023" s="63" t="s">
        <v>250</v>
      </c>
      <c r="E1023" s="5" t="s">
        <v>68</v>
      </c>
      <c r="F1023" s="53">
        <v>200</v>
      </c>
      <c r="G1023" s="42">
        <f>SUM(G1024)</f>
        <v>253.9</v>
      </c>
      <c r="H1023" s="42">
        <f>SUM(H1024)</f>
        <v>253.9</v>
      </c>
    </row>
    <row r="1024" spans="1:8" ht="31.5" x14ac:dyDescent="0.25">
      <c r="A1024" s="17" t="s">
        <v>257</v>
      </c>
      <c r="B1024" s="40"/>
      <c r="C1024" s="40">
        <v>11</v>
      </c>
      <c r="D1024" s="63" t="s">
        <v>250</v>
      </c>
      <c r="E1024" s="5" t="s">
        <v>68</v>
      </c>
      <c r="F1024" s="50">
        <v>240</v>
      </c>
      <c r="G1024" s="42">
        <v>253.9</v>
      </c>
      <c r="H1024" s="42">
        <v>253.9</v>
      </c>
    </row>
    <row r="1025" spans="1:8" ht="31.5" x14ac:dyDescent="0.25">
      <c r="A1025" s="3" t="s">
        <v>265</v>
      </c>
      <c r="B1025" s="40"/>
      <c r="C1025" s="40">
        <v>11</v>
      </c>
      <c r="D1025" s="63" t="s">
        <v>250</v>
      </c>
      <c r="E1025" s="5" t="s">
        <v>68</v>
      </c>
      <c r="F1025" s="50">
        <v>600</v>
      </c>
      <c r="G1025" s="42">
        <f>SUM(G1026)</f>
        <v>39162.800000000003</v>
      </c>
      <c r="H1025" s="42">
        <f>SUM(H1026)</f>
        <v>39162.800000000003</v>
      </c>
    </row>
    <row r="1026" spans="1:8" ht="15.75" x14ac:dyDescent="0.25">
      <c r="A1026" s="17" t="s">
        <v>336</v>
      </c>
      <c r="B1026" s="40"/>
      <c r="C1026" s="40">
        <v>11</v>
      </c>
      <c r="D1026" s="63" t="s">
        <v>250</v>
      </c>
      <c r="E1026" s="5" t="s">
        <v>68</v>
      </c>
      <c r="F1026" s="50">
        <v>620</v>
      </c>
      <c r="G1026" s="42">
        <f>SUM(G1027,)</f>
        <v>39162.800000000003</v>
      </c>
      <c r="H1026" s="42">
        <f>SUM(H1027,)</f>
        <v>39162.800000000003</v>
      </c>
    </row>
    <row r="1027" spans="1:8" ht="64.150000000000006" customHeight="1" x14ac:dyDescent="0.25">
      <c r="A1027" s="3" t="s">
        <v>337</v>
      </c>
      <c r="B1027" s="40"/>
      <c r="C1027" s="40">
        <v>11</v>
      </c>
      <c r="D1027" s="63" t="s">
        <v>250</v>
      </c>
      <c r="E1027" s="5" t="s">
        <v>68</v>
      </c>
      <c r="F1027" s="47">
        <v>621</v>
      </c>
      <c r="G1027" s="42">
        <v>39162.800000000003</v>
      </c>
      <c r="H1027" s="42">
        <v>39162.800000000003</v>
      </c>
    </row>
    <row r="1028" spans="1:8" ht="15.75" x14ac:dyDescent="0.25">
      <c r="A1028" s="13" t="s">
        <v>258</v>
      </c>
      <c r="B1028" s="40"/>
      <c r="C1028" s="40">
        <v>11</v>
      </c>
      <c r="D1028" s="63" t="s">
        <v>250</v>
      </c>
      <c r="E1028" s="5" t="s">
        <v>68</v>
      </c>
      <c r="F1028" s="47">
        <v>800</v>
      </c>
      <c r="G1028" s="42">
        <f>SUM(G1029)</f>
        <v>10.3</v>
      </c>
      <c r="H1028" s="42">
        <f>SUM(H1029)</f>
        <v>10.3</v>
      </c>
    </row>
    <row r="1029" spans="1:8" ht="15.75" x14ac:dyDescent="0.25">
      <c r="A1029" s="14" t="s">
        <v>259</v>
      </c>
      <c r="B1029" s="40"/>
      <c r="C1029" s="40">
        <v>11</v>
      </c>
      <c r="D1029" s="63" t="s">
        <v>250</v>
      </c>
      <c r="E1029" s="5" t="s">
        <v>68</v>
      </c>
      <c r="F1029" s="47">
        <v>850</v>
      </c>
      <c r="G1029" s="51">
        <v>10.3</v>
      </c>
      <c r="H1029" s="51">
        <v>10.3</v>
      </c>
    </row>
    <row r="1030" spans="1:8" s="90" customFormat="1" ht="15.75" x14ac:dyDescent="0.25">
      <c r="A1030" s="96" t="s">
        <v>493</v>
      </c>
      <c r="B1030" s="40"/>
      <c r="C1030" s="40">
        <v>11</v>
      </c>
      <c r="D1030" s="63" t="s">
        <v>250</v>
      </c>
      <c r="E1030" s="89" t="s">
        <v>494</v>
      </c>
      <c r="F1030" s="47"/>
      <c r="G1030" s="42">
        <f t="shared" ref="G1030:H1033" si="100">SUM(G1031)</f>
        <v>43396.4</v>
      </c>
      <c r="H1030" s="42">
        <f t="shared" si="100"/>
        <v>43396.4</v>
      </c>
    </row>
    <row r="1031" spans="1:8" s="90" customFormat="1" ht="47.25" x14ac:dyDescent="0.25">
      <c r="A1031" s="96" t="s">
        <v>495</v>
      </c>
      <c r="B1031" s="40"/>
      <c r="C1031" s="40">
        <v>11</v>
      </c>
      <c r="D1031" s="63" t="s">
        <v>250</v>
      </c>
      <c r="E1031" s="89" t="s">
        <v>496</v>
      </c>
      <c r="F1031" s="47"/>
      <c r="G1031" s="42">
        <f t="shared" si="100"/>
        <v>43396.4</v>
      </c>
      <c r="H1031" s="42">
        <f t="shared" si="100"/>
        <v>43396.4</v>
      </c>
    </row>
    <row r="1032" spans="1:8" s="90" customFormat="1" ht="31.5" x14ac:dyDescent="0.25">
      <c r="A1032" s="96" t="s">
        <v>178</v>
      </c>
      <c r="B1032" s="40"/>
      <c r="C1032" s="40">
        <v>11</v>
      </c>
      <c r="D1032" s="63" t="s">
        <v>250</v>
      </c>
      <c r="E1032" s="89" t="s">
        <v>497</v>
      </c>
      <c r="F1032" s="47"/>
      <c r="G1032" s="42">
        <f t="shared" si="100"/>
        <v>43396.4</v>
      </c>
      <c r="H1032" s="42">
        <f t="shared" si="100"/>
        <v>43396.4</v>
      </c>
    </row>
    <row r="1033" spans="1:8" s="90" customFormat="1" ht="31.5" x14ac:dyDescent="0.25">
      <c r="A1033" s="3" t="s">
        <v>265</v>
      </c>
      <c r="B1033" s="40"/>
      <c r="C1033" s="40">
        <v>11</v>
      </c>
      <c r="D1033" s="63" t="s">
        <v>250</v>
      </c>
      <c r="E1033" s="89" t="s">
        <v>497</v>
      </c>
      <c r="F1033" s="47">
        <v>600</v>
      </c>
      <c r="G1033" s="42">
        <f t="shared" si="100"/>
        <v>43396.4</v>
      </c>
      <c r="H1033" s="42">
        <f t="shared" si="100"/>
        <v>43396.4</v>
      </c>
    </row>
    <row r="1034" spans="1:8" s="90" customFormat="1" ht="15.75" x14ac:dyDescent="0.25">
      <c r="A1034" s="17" t="s">
        <v>266</v>
      </c>
      <c r="B1034" s="40"/>
      <c r="C1034" s="40">
        <v>11</v>
      </c>
      <c r="D1034" s="63" t="s">
        <v>250</v>
      </c>
      <c r="E1034" s="89" t="s">
        <v>497</v>
      </c>
      <c r="F1034" s="47">
        <v>610</v>
      </c>
      <c r="G1034" s="42">
        <f>SUM(G1035,G1036)</f>
        <v>43396.4</v>
      </c>
      <c r="H1034" s="42">
        <f>SUM(H1035,H1036)</f>
        <v>43396.4</v>
      </c>
    </row>
    <row r="1035" spans="1:8" s="90" customFormat="1" ht="63" x14ac:dyDescent="0.25">
      <c r="A1035" s="17" t="s">
        <v>267</v>
      </c>
      <c r="B1035" s="40"/>
      <c r="C1035" s="40">
        <v>11</v>
      </c>
      <c r="D1035" s="63" t="s">
        <v>250</v>
      </c>
      <c r="E1035" s="89" t="s">
        <v>497</v>
      </c>
      <c r="F1035" s="47">
        <v>611</v>
      </c>
      <c r="G1035" s="51">
        <v>42027.4</v>
      </c>
      <c r="H1035" s="51">
        <v>42027.4</v>
      </c>
    </row>
    <row r="1036" spans="1:8" s="90" customFormat="1" ht="15.75" x14ac:dyDescent="0.25">
      <c r="A1036" s="17" t="s">
        <v>270</v>
      </c>
      <c r="B1036" s="40"/>
      <c r="C1036" s="40">
        <v>11</v>
      </c>
      <c r="D1036" s="63" t="s">
        <v>250</v>
      </c>
      <c r="E1036" s="89" t="s">
        <v>497</v>
      </c>
      <c r="F1036" s="47">
        <v>612</v>
      </c>
      <c r="G1036" s="51">
        <v>1369</v>
      </c>
      <c r="H1036" s="51">
        <v>1369</v>
      </c>
    </row>
    <row r="1037" spans="1:8" ht="31.5" x14ac:dyDescent="0.25">
      <c r="A1037" s="6" t="s">
        <v>370</v>
      </c>
      <c r="B1037" s="40"/>
      <c r="C1037" s="40">
        <v>11</v>
      </c>
      <c r="D1037" s="63" t="s">
        <v>250</v>
      </c>
      <c r="E1037" s="8" t="s">
        <v>35</v>
      </c>
      <c r="F1037" s="44"/>
      <c r="G1037" s="42">
        <f>SUM(G1038,G1077)</f>
        <v>5536.2</v>
      </c>
      <c r="H1037" s="42">
        <f>SUM(H1038,H1077)</f>
        <v>5536.2</v>
      </c>
    </row>
    <row r="1038" spans="1:8" ht="31.5" customHeight="1" x14ac:dyDescent="0.25">
      <c r="A1038" s="6" t="s">
        <v>379</v>
      </c>
      <c r="B1038" s="40"/>
      <c r="C1038" s="40">
        <v>11</v>
      </c>
      <c r="D1038" s="63" t="s">
        <v>250</v>
      </c>
      <c r="E1038" s="5" t="s">
        <v>36</v>
      </c>
      <c r="F1038" s="44"/>
      <c r="G1038" s="42">
        <f>SUM(G1039,G1048,G1069,G1073)</f>
        <v>5256.3</v>
      </c>
      <c r="H1038" s="42">
        <f>SUM(H1039,H1048,H1069,H1073)</f>
        <v>5256.3</v>
      </c>
    </row>
    <row r="1039" spans="1:8" ht="64.5" customHeight="1" x14ac:dyDescent="0.25">
      <c r="A1039" s="6" t="s">
        <v>610</v>
      </c>
      <c r="B1039" s="40"/>
      <c r="C1039" s="40">
        <v>11</v>
      </c>
      <c r="D1039" s="63" t="s">
        <v>250</v>
      </c>
      <c r="E1039" s="5" t="s">
        <v>78</v>
      </c>
      <c r="F1039" s="44"/>
      <c r="G1039" s="42">
        <f>SUM(G1040,)</f>
        <v>4272.5</v>
      </c>
      <c r="H1039" s="42">
        <f>SUM(H1040,)</f>
        <v>4272.5</v>
      </c>
    </row>
    <row r="1040" spans="1:8" ht="63" x14ac:dyDescent="0.25">
      <c r="A1040" s="2" t="s">
        <v>418</v>
      </c>
      <c r="B1040" s="40"/>
      <c r="C1040" s="40">
        <v>11</v>
      </c>
      <c r="D1040" s="63" t="s">
        <v>250</v>
      </c>
      <c r="E1040" s="5" t="s">
        <v>83</v>
      </c>
      <c r="F1040" s="44"/>
      <c r="G1040" s="42">
        <f>SUM(G1041,G1043)</f>
        <v>4272.5</v>
      </c>
      <c r="H1040" s="42">
        <f>SUM(H1041,H1043)</f>
        <v>4272.5</v>
      </c>
    </row>
    <row r="1041" spans="1:8" ht="31.5" x14ac:dyDescent="0.25">
      <c r="A1041" s="14" t="s">
        <v>364</v>
      </c>
      <c r="B1041" s="40"/>
      <c r="C1041" s="40">
        <v>11</v>
      </c>
      <c r="D1041" s="63" t="s">
        <v>250</v>
      </c>
      <c r="E1041" s="5" t="s">
        <v>83</v>
      </c>
      <c r="F1041" s="60" t="s">
        <v>316</v>
      </c>
      <c r="G1041" s="42">
        <f>SUM(G1042)</f>
        <v>49.2</v>
      </c>
      <c r="H1041" s="42">
        <f>SUM(H1042)</f>
        <v>49.2</v>
      </c>
    </row>
    <row r="1042" spans="1:8" ht="31.5" x14ac:dyDescent="0.25">
      <c r="A1042" s="13" t="s">
        <v>257</v>
      </c>
      <c r="B1042" s="40"/>
      <c r="C1042" s="40">
        <v>11</v>
      </c>
      <c r="D1042" s="63" t="s">
        <v>250</v>
      </c>
      <c r="E1042" s="5" t="s">
        <v>83</v>
      </c>
      <c r="F1042" s="44">
        <v>240</v>
      </c>
      <c r="G1042" s="51">
        <v>49.2</v>
      </c>
      <c r="H1042" s="51">
        <v>49.2</v>
      </c>
    </row>
    <row r="1043" spans="1:8" ht="31.5" x14ac:dyDescent="0.25">
      <c r="A1043" s="17" t="s">
        <v>265</v>
      </c>
      <c r="B1043" s="40"/>
      <c r="C1043" s="40">
        <v>11</v>
      </c>
      <c r="D1043" s="63" t="s">
        <v>250</v>
      </c>
      <c r="E1043" s="5" t="s">
        <v>83</v>
      </c>
      <c r="F1043" s="16">
        <v>600</v>
      </c>
      <c r="G1043" s="42">
        <f>SUM(G1044,G1046)</f>
        <v>4223.3</v>
      </c>
      <c r="H1043" s="42">
        <f>SUM(H1044,H1046)</f>
        <v>4223.3</v>
      </c>
    </row>
    <row r="1044" spans="1:8" s="90" customFormat="1" ht="15.75" x14ac:dyDescent="0.25">
      <c r="A1044" s="17" t="s">
        <v>266</v>
      </c>
      <c r="B1044" s="40"/>
      <c r="C1044" s="40">
        <v>11</v>
      </c>
      <c r="D1044" s="63" t="s">
        <v>250</v>
      </c>
      <c r="E1044" s="89" t="s">
        <v>83</v>
      </c>
      <c r="F1044" s="16">
        <v>610</v>
      </c>
      <c r="G1044" s="42">
        <f>SUM(G1045)</f>
        <v>304.5</v>
      </c>
      <c r="H1044" s="42">
        <f>SUM(H1045)</f>
        <v>304.5</v>
      </c>
    </row>
    <row r="1045" spans="1:8" s="90" customFormat="1" ht="15.75" x14ac:dyDescent="0.25">
      <c r="A1045" s="17" t="s">
        <v>270</v>
      </c>
      <c r="B1045" s="40"/>
      <c r="C1045" s="40">
        <v>11</v>
      </c>
      <c r="D1045" s="63" t="s">
        <v>250</v>
      </c>
      <c r="E1045" s="89" t="s">
        <v>83</v>
      </c>
      <c r="F1045" s="16">
        <v>612</v>
      </c>
      <c r="G1045" s="42">
        <v>304.5</v>
      </c>
      <c r="H1045" s="42">
        <v>304.5</v>
      </c>
    </row>
    <row r="1046" spans="1:8" ht="15.75" x14ac:dyDescent="0.25">
      <c r="A1046" s="17" t="s">
        <v>336</v>
      </c>
      <c r="B1046" s="40"/>
      <c r="C1046" s="40">
        <v>11</v>
      </c>
      <c r="D1046" s="63" t="s">
        <v>250</v>
      </c>
      <c r="E1046" s="5" t="s">
        <v>83</v>
      </c>
      <c r="F1046" s="50">
        <v>620</v>
      </c>
      <c r="G1046" s="42">
        <f>SUM(G1047)</f>
        <v>3918.8</v>
      </c>
      <c r="H1046" s="42">
        <f>SUM(H1047)</f>
        <v>3918.8</v>
      </c>
    </row>
    <row r="1047" spans="1:8" ht="18.75" customHeight="1" x14ac:dyDescent="0.25">
      <c r="A1047" s="14" t="s">
        <v>338</v>
      </c>
      <c r="B1047" s="40"/>
      <c r="C1047" s="40">
        <v>11</v>
      </c>
      <c r="D1047" s="63" t="s">
        <v>250</v>
      </c>
      <c r="E1047" s="5" t="s">
        <v>83</v>
      </c>
      <c r="F1047" s="50">
        <v>622</v>
      </c>
      <c r="G1047" s="42">
        <v>3918.8</v>
      </c>
      <c r="H1047" s="42">
        <v>3918.8</v>
      </c>
    </row>
    <row r="1048" spans="1:8" ht="63" x14ac:dyDescent="0.25">
      <c r="A1048" s="1" t="s">
        <v>198</v>
      </c>
      <c r="B1048" s="40"/>
      <c r="C1048" s="40">
        <v>11</v>
      </c>
      <c r="D1048" s="63" t="s">
        <v>250</v>
      </c>
      <c r="E1048" s="5" t="s">
        <v>79</v>
      </c>
      <c r="F1048" s="50"/>
      <c r="G1048" s="42">
        <f>SUM(G1049,G1055,G1063,)</f>
        <v>688.8</v>
      </c>
      <c r="H1048" s="42">
        <f>SUM(H1049,H1055,H1063,)</f>
        <v>688.8</v>
      </c>
    </row>
    <row r="1049" spans="1:8" ht="47.25" x14ac:dyDescent="0.25">
      <c r="A1049" s="1" t="s">
        <v>80</v>
      </c>
      <c r="B1049" s="40"/>
      <c r="C1049" s="40">
        <v>11</v>
      </c>
      <c r="D1049" s="63" t="s">
        <v>250</v>
      </c>
      <c r="E1049" s="5" t="s">
        <v>183</v>
      </c>
      <c r="F1049" s="50"/>
      <c r="G1049" s="42">
        <f>SUM(G1050)</f>
        <v>145</v>
      </c>
      <c r="H1049" s="42">
        <f>SUM(H1050)</f>
        <v>145</v>
      </c>
    </row>
    <row r="1050" spans="1:8" ht="31.5" x14ac:dyDescent="0.25">
      <c r="A1050" s="17" t="s">
        <v>265</v>
      </c>
      <c r="B1050" s="40"/>
      <c r="C1050" s="40">
        <v>11</v>
      </c>
      <c r="D1050" s="63" t="s">
        <v>250</v>
      </c>
      <c r="E1050" s="5" t="s">
        <v>183</v>
      </c>
      <c r="F1050" s="16">
        <v>600</v>
      </c>
      <c r="G1050" s="42">
        <f>SUM(G1051,G1053)</f>
        <v>145</v>
      </c>
      <c r="H1050" s="42">
        <f>SUM(H1051,H1053)</f>
        <v>145</v>
      </c>
    </row>
    <row r="1051" spans="1:8" s="90" customFormat="1" ht="15.75" x14ac:dyDescent="0.25">
      <c r="A1051" s="17" t="s">
        <v>266</v>
      </c>
      <c r="B1051" s="40"/>
      <c r="C1051" s="40">
        <v>11</v>
      </c>
      <c r="D1051" s="63" t="s">
        <v>250</v>
      </c>
      <c r="E1051" s="89" t="s">
        <v>183</v>
      </c>
      <c r="F1051" s="16">
        <v>610</v>
      </c>
      <c r="G1051" s="42">
        <f>SUM(G1052)</f>
        <v>24</v>
      </c>
      <c r="H1051" s="42">
        <f>SUM(H1052)</f>
        <v>24</v>
      </c>
    </row>
    <row r="1052" spans="1:8" s="90" customFormat="1" ht="15.75" x14ac:dyDescent="0.25">
      <c r="A1052" s="17" t="s">
        <v>270</v>
      </c>
      <c r="B1052" s="40"/>
      <c r="C1052" s="40">
        <v>11</v>
      </c>
      <c r="D1052" s="63" t="s">
        <v>250</v>
      </c>
      <c r="E1052" s="89" t="s">
        <v>183</v>
      </c>
      <c r="F1052" s="16">
        <v>612</v>
      </c>
      <c r="G1052" s="42">
        <v>24</v>
      </c>
      <c r="H1052" s="42">
        <v>24</v>
      </c>
    </row>
    <row r="1053" spans="1:8" ht="15.75" x14ac:dyDescent="0.25">
      <c r="A1053" s="17" t="s">
        <v>336</v>
      </c>
      <c r="B1053" s="40"/>
      <c r="C1053" s="40">
        <v>11</v>
      </c>
      <c r="D1053" s="63" t="s">
        <v>250</v>
      </c>
      <c r="E1053" s="5" t="s">
        <v>183</v>
      </c>
      <c r="F1053" s="50">
        <v>620</v>
      </c>
      <c r="G1053" s="42">
        <f>SUM(G1054)</f>
        <v>121</v>
      </c>
      <c r="H1053" s="42">
        <f>SUM(H1054)</f>
        <v>121</v>
      </c>
    </row>
    <row r="1054" spans="1:8" ht="16.5" customHeight="1" x14ac:dyDescent="0.25">
      <c r="A1054" s="14" t="s">
        <v>338</v>
      </c>
      <c r="B1054" s="40"/>
      <c r="C1054" s="40">
        <v>11</v>
      </c>
      <c r="D1054" s="63" t="s">
        <v>250</v>
      </c>
      <c r="E1054" s="5" t="s">
        <v>183</v>
      </c>
      <c r="F1054" s="50">
        <v>622</v>
      </c>
      <c r="G1054" s="42">
        <v>121</v>
      </c>
      <c r="H1054" s="42">
        <v>121</v>
      </c>
    </row>
    <row r="1055" spans="1:8" ht="31.5" x14ac:dyDescent="0.25">
      <c r="A1055" s="1" t="s">
        <v>81</v>
      </c>
      <c r="B1055" s="40"/>
      <c r="C1055" s="40">
        <v>11</v>
      </c>
      <c r="D1055" s="63" t="s">
        <v>250</v>
      </c>
      <c r="E1055" s="5" t="s">
        <v>85</v>
      </c>
      <c r="F1055" s="44"/>
      <c r="G1055" s="42">
        <f>SUM(G1056,G1058)</f>
        <v>348.2</v>
      </c>
      <c r="H1055" s="42">
        <f>SUM(H1056,H1058)</f>
        <v>348.2</v>
      </c>
    </row>
    <row r="1056" spans="1:8" ht="31.5" x14ac:dyDescent="0.25">
      <c r="A1056" s="14" t="s">
        <v>364</v>
      </c>
      <c r="B1056" s="40"/>
      <c r="C1056" s="40">
        <v>11</v>
      </c>
      <c r="D1056" s="63" t="s">
        <v>250</v>
      </c>
      <c r="E1056" s="5" t="s">
        <v>85</v>
      </c>
      <c r="F1056" s="60" t="s">
        <v>316</v>
      </c>
      <c r="G1056" s="42">
        <f>SUM(G1057)</f>
        <v>36</v>
      </c>
      <c r="H1056" s="42">
        <f>SUM(H1057)</f>
        <v>36</v>
      </c>
    </row>
    <row r="1057" spans="1:8" ht="31.5" x14ac:dyDescent="0.25">
      <c r="A1057" s="13" t="s">
        <v>257</v>
      </c>
      <c r="B1057" s="40"/>
      <c r="C1057" s="40">
        <v>11</v>
      </c>
      <c r="D1057" s="63" t="s">
        <v>250</v>
      </c>
      <c r="E1057" s="5" t="s">
        <v>85</v>
      </c>
      <c r="F1057" s="44">
        <v>240</v>
      </c>
      <c r="G1057" s="51">
        <v>36</v>
      </c>
      <c r="H1057" s="51">
        <v>36</v>
      </c>
    </row>
    <row r="1058" spans="1:8" ht="31.5" x14ac:dyDescent="0.25">
      <c r="A1058" s="17" t="s">
        <v>265</v>
      </c>
      <c r="B1058" s="40"/>
      <c r="C1058" s="40">
        <v>11</v>
      </c>
      <c r="D1058" s="63" t="s">
        <v>250</v>
      </c>
      <c r="E1058" s="5" t="s">
        <v>85</v>
      </c>
      <c r="F1058" s="16">
        <v>600</v>
      </c>
      <c r="G1058" s="42">
        <f>SUM(G1061,G1059)</f>
        <v>312.2</v>
      </c>
      <c r="H1058" s="42">
        <f>SUM(H1061,H1059)</f>
        <v>312.2</v>
      </c>
    </row>
    <row r="1059" spans="1:8" s="90" customFormat="1" ht="15.75" x14ac:dyDescent="0.25">
      <c r="A1059" s="17" t="s">
        <v>266</v>
      </c>
      <c r="B1059" s="40"/>
      <c r="C1059" s="40">
        <v>11</v>
      </c>
      <c r="D1059" s="63" t="s">
        <v>250</v>
      </c>
      <c r="E1059" s="89" t="s">
        <v>85</v>
      </c>
      <c r="F1059" s="16">
        <v>610</v>
      </c>
      <c r="G1059" s="42">
        <f>SUM(G1060)</f>
        <v>18</v>
      </c>
      <c r="H1059" s="42">
        <f>SUM(H1060)</f>
        <v>18</v>
      </c>
    </row>
    <row r="1060" spans="1:8" s="90" customFormat="1" ht="15.75" x14ac:dyDescent="0.25">
      <c r="A1060" s="17" t="s">
        <v>270</v>
      </c>
      <c r="B1060" s="40"/>
      <c r="C1060" s="40">
        <v>11</v>
      </c>
      <c r="D1060" s="63" t="s">
        <v>250</v>
      </c>
      <c r="E1060" s="89" t="s">
        <v>85</v>
      </c>
      <c r="F1060" s="16">
        <v>612</v>
      </c>
      <c r="G1060" s="42">
        <v>18</v>
      </c>
      <c r="H1060" s="42">
        <v>18</v>
      </c>
    </row>
    <row r="1061" spans="1:8" ht="15.75" x14ac:dyDescent="0.25">
      <c r="A1061" s="17" t="s">
        <v>336</v>
      </c>
      <c r="B1061" s="40"/>
      <c r="C1061" s="40">
        <v>11</v>
      </c>
      <c r="D1061" s="63" t="s">
        <v>250</v>
      </c>
      <c r="E1061" s="5" t="s">
        <v>85</v>
      </c>
      <c r="F1061" s="50">
        <v>620</v>
      </c>
      <c r="G1061" s="42">
        <f>SUM(G1062)</f>
        <v>294.2</v>
      </c>
      <c r="H1061" s="42">
        <f>SUM(H1062)</f>
        <v>294.2</v>
      </c>
    </row>
    <row r="1062" spans="1:8" ht="18" customHeight="1" x14ac:dyDescent="0.25">
      <c r="A1062" s="14" t="s">
        <v>338</v>
      </c>
      <c r="B1062" s="40"/>
      <c r="C1062" s="40">
        <v>11</v>
      </c>
      <c r="D1062" s="63" t="s">
        <v>250</v>
      </c>
      <c r="E1062" s="5" t="s">
        <v>85</v>
      </c>
      <c r="F1062" s="50">
        <v>622</v>
      </c>
      <c r="G1062" s="42">
        <v>294.2</v>
      </c>
      <c r="H1062" s="42">
        <v>294.2</v>
      </c>
    </row>
    <row r="1063" spans="1:8" ht="36" customHeight="1" x14ac:dyDescent="0.25">
      <c r="A1063" s="1" t="s">
        <v>420</v>
      </c>
      <c r="B1063" s="40"/>
      <c r="C1063" s="40">
        <v>11</v>
      </c>
      <c r="D1063" s="63" t="s">
        <v>250</v>
      </c>
      <c r="E1063" s="5" t="s">
        <v>86</v>
      </c>
      <c r="F1063" s="50"/>
      <c r="G1063" s="42">
        <f>SUM(G1064,G1066)</f>
        <v>195.6</v>
      </c>
      <c r="H1063" s="42">
        <f>SUM(H1064,H1066)</f>
        <v>195.6</v>
      </c>
    </row>
    <row r="1064" spans="1:8" ht="31.5" x14ac:dyDescent="0.25">
      <c r="A1064" s="14" t="s">
        <v>364</v>
      </c>
      <c r="B1064" s="40"/>
      <c r="C1064" s="40">
        <v>11</v>
      </c>
      <c r="D1064" s="63" t="s">
        <v>250</v>
      </c>
      <c r="E1064" s="5" t="s">
        <v>86</v>
      </c>
      <c r="F1064" s="60" t="s">
        <v>316</v>
      </c>
      <c r="G1064" s="42">
        <f>SUM(G1065)</f>
        <v>87.6</v>
      </c>
      <c r="H1064" s="42">
        <f>SUM(H1065)</f>
        <v>87.6</v>
      </c>
    </row>
    <row r="1065" spans="1:8" ht="31.5" x14ac:dyDescent="0.25">
      <c r="A1065" s="13" t="s">
        <v>257</v>
      </c>
      <c r="B1065" s="40"/>
      <c r="C1065" s="40">
        <v>11</v>
      </c>
      <c r="D1065" s="63" t="s">
        <v>250</v>
      </c>
      <c r="E1065" s="5" t="s">
        <v>86</v>
      </c>
      <c r="F1065" s="44">
        <v>240</v>
      </c>
      <c r="G1065" s="51">
        <v>87.6</v>
      </c>
      <c r="H1065" s="51">
        <v>87.6</v>
      </c>
    </row>
    <row r="1066" spans="1:8" s="90" customFormat="1" ht="31.5" x14ac:dyDescent="0.25">
      <c r="A1066" s="17" t="s">
        <v>265</v>
      </c>
      <c r="B1066" s="40"/>
      <c r="C1066" s="40">
        <v>11</v>
      </c>
      <c r="D1066" s="63" t="s">
        <v>250</v>
      </c>
      <c r="E1066" s="89" t="s">
        <v>86</v>
      </c>
      <c r="F1066" s="44">
        <v>600</v>
      </c>
      <c r="G1066" s="42">
        <f t="shared" ref="G1066:H1067" si="101">SUM(G1067)</f>
        <v>108</v>
      </c>
      <c r="H1066" s="42">
        <f t="shared" si="101"/>
        <v>108</v>
      </c>
    </row>
    <row r="1067" spans="1:8" s="90" customFormat="1" ht="15.75" x14ac:dyDescent="0.25">
      <c r="A1067" s="17" t="s">
        <v>336</v>
      </c>
      <c r="B1067" s="40"/>
      <c r="C1067" s="40">
        <v>11</v>
      </c>
      <c r="D1067" s="63" t="s">
        <v>250</v>
      </c>
      <c r="E1067" s="89" t="s">
        <v>86</v>
      </c>
      <c r="F1067" s="50">
        <v>620</v>
      </c>
      <c r="G1067" s="42">
        <f t="shared" si="101"/>
        <v>108</v>
      </c>
      <c r="H1067" s="42">
        <f t="shared" si="101"/>
        <v>108</v>
      </c>
    </row>
    <row r="1068" spans="1:8" s="90" customFormat="1" ht="15.75" x14ac:dyDescent="0.25">
      <c r="A1068" s="96" t="s">
        <v>338</v>
      </c>
      <c r="B1068" s="40"/>
      <c r="C1068" s="40">
        <v>11</v>
      </c>
      <c r="D1068" s="63" t="s">
        <v>250</v>
      </c>
      <c r="E1068" s="89" t="s">
        <v>86</v>
      </c>
      <c r="F1068" s="50">
        <v>622</v>
      </c>
      <c r="G1068" s="51">
        <v>108</v>
      </c>
      <c r="H1068" s="51">
        <v>108</v>
      </c>
    </row>
    <row r="1069" spans="1:8" ht="70.5" customHeight="1" x14ac:dyDescent="0.25">
      <c r="A1069" s="1" t="s">
        <v>532</v>
      </c>
      <c r="B1069" s="40"/>
      <c r="C1069" s="40">
        <v>11</v>
      </c>
      <c r="D1069" s="63" t="s">
        <v>250</v>
      </c>
      <c r="E1069" s="5" t="s">
        <v>82</v>
      </c>
      <c r="F1069" s="44"/>
      <c r="G1069" s="42">
        <f t="shared" ref="G1069:H1071" si="102">SUM(G1070)</f>
        <v>157</v>
      </c>
      <c r="H1069" s="42">
        <f t="shared" si="102"/>
        <v>157</v>
      </c>
    </row>
    <row r="1070" spans="1:8" ht="47.25" x14ac:dyDescent="0.25">
      <c r="A1070" s="1" t="s">
        <v>87</v>
      </c>
      <c r="B1070" s="40"/>
      <c r="C1070" s="40">
        <v>11</v>
      </c>
      <c r="D1070" s="63" t="s">
        <v>250</v>
      </c>
      <c r="E1070" s="5" t="s">
        <v>184</v>
      </c>
      <c r="F1070" s="44"/>
      <c r="G1070" s="42">
        <f t="shared" si="102"/>
        <v>157</v>
      </c>
      <c r="H1070" s="42">
        <f t="shared" si="102"/>
        <v>157</v>
      </c>
    </row>
    <row r="1071" spans="1:8" ht="31.5" x14ac:dyDescent="0.25">
      <c r="A1071" s="14" t="s">
        <v>364</v>
      </c>
      <c r="B1071" s="40"/>
      <c r="C1071" s="40">
        <v>11</v>
      </c>
      <c r="D1071" s="63" t="s">
        <v>250</v>
      </c>
      <c r="E1071" s="5" t="s">
        <v>184</v>
      </c>
      <c r="F1071" s="60" t="s">
        <v>316</v>
      </c>
      <c r="G1071" s="42">
        <f t="shared" si="102"/>
        <v>157</v>
      </c>
      <c r="H1071" s="42">
        <f t="shared" si="102"/>
        <v>157</v>
      </c>
    </row>
    <row r="1072" spans="1:8" ht="31.5" x14ac:dyDescent="0.25">
      <c r="A1072" s="13" t="s">
        <v>257</v>
      </c>
      <c r="B1072" s="40"/>
      <c r="C1072" s="40">
        <v>11</v>
      </c>
      <c r="D1072" s="63" t="s">
        <v>250</v>
      </c>
      <c r="E1072" s="5" t="s">
        <v>184</v>
      </c>
      <c r="F1072" s="44">
        <v>240</v>
      </c>
      <c r="G1072" s="51">
        <v>157</v>
      </c>
      <c r="H1072" s="51">
        <v>157</v>
      </c>
    </row>
    <row r="1073" spans="1:8" ht="47.25" x14ac:dyDescent="0.25">
      <c r="A1073" s="6" t="s">
        <v>534</v>
      </c>
      <c r="B1073" s="40"/>
      <c r="C1073" s="40">
        <v>11</v>
      </c>
      <c r="D1073" s="63" t="s">
        <v>250</v>
      </c>
      <c r="E1073" s="5" t="s">
        <v>89</v>
      </c>
      <c r="F1073" s="44"/>
      <c r="G1073" s="42">
        <f t="shared" ref="G1073:H1075" si="103">SUM(G1074)</f>
        <v>138</v>
      </c>
      <c r="H1073" s="42">
        <f t="shared" si="103"/>
        <v>138</v>
      </c>
    </row>
    <row r="1074" spans="1:8" ht="31.5" x14ac:dyDescent="0.25">
      <c r="A1074" s="6" t="s">
        <v>90</v>
      </c>
      <c r="B1074" s="40"/>
      <c r="C1074" s="40">
        <v>11</v>
      </c>
      <c r="D1074" s="63" t="s">
        <v>250</v>
      </c>
      <c r="E1074" s="5" t="s">
        <v>185</v>
      </c>
      <c r="F1074" s="44"/>
      <c r="G1074" s="42">
        <f t="shared" si="103"/>
        <v>138</v>
      </c>
      <c r="H1074" s="42">
        <f t="shared" si="103"/>
        <v>138</v>
      </c>
    </row>
    <row r="1075" spans="1:8" ht="31.5" x14ac:dyDescent="0.25">
      <c r="A1075" s="14" t="s">
        <v>364</v>
      </c>
      <c r="B1075" s="40"/>
      <c r="C1075" s="40">
        <v>11</v>
      </c>
      <c r="D1075" s="63" t="s">
        <v>250</v>
      </c>
      <c r="E1075" s="5" t="s">
        <v>185</v>
      </c>
      <c r="F1075" s="60" t="s">
        <v>316</v>
      </c>
      <c r="G1075" s="42">
        <f t="shared" si="103"/>
        <v>138</v>
      </c>
      <c r="H1075" s="42">
        <f t="shared" si="103"/>
        <v>138</v>
      </c>
    </row>
    <row r="1076" spans="1:8" ht="31.5" x14ac:dyDescent="0.25">
      <c r="A1076" s="13" t="s">
        <v>257</v>
      </c>
      <c r="B1076" s="40"/>
      <c r="C1076" s="40">
        <v>11</v>
      </c>
      <c r="D1076" s="63" t="s">
        <v>250</v>
      </c>
      <c r="E1076" s="5" t="s">
        <v>185</v>
      </c>
      <c r="F1076" s="44">
        <v>240</v>
      </c>
      <c r="G1076" s="51">
        <v>138</v>
      </c>
      <c r="H1076" s="51">
        <v>138</v>
      </c>
    </row>
    <row r="1077" spans="1:8" ht="31.5" x14ac:dyDescent="0.25">
      <c r="A1077" s="6" t="s">
        <v>388</v>
      </c>
      <c r="B1077" s="40"/>
      <c r="C1077" s="40">
        <v>11</v>
      </c>
      <c r="D1077" s="63" t="s">
        <v>250</v>
      </c>
      <c r="E1077" s="8" t="s">
        <v>39</v>
      </c>
      <c r="F1077" s="50"/>
      <c r="G1077" s="42">
        <f>SUM(G1079)</f>
        <v>279.89999999999998</v>
      </c>
      <c r="H1077" s="42">
        <f>SUM(H1079)</f>
        <v>279.89999999999998</v>
      </c>
    </row>
    <row r="1078" spans="1:8" ht="48" customHeight="1" x14ac:dyDescent="0.25">
      <c r="A1078" s="17" t="s">
        <v>516</v>
      </c>
      <c r="B1078" s="40"/>
      <c r="C1078" s="40">
        <v>11</v>
      </c>
      <c r="D1078" s="63" t="s">
        <v>250</v>
      </c>
      <c r="E1078" s="8" t="s">
        <v>517</v>
      </c>
      <c r="F1078" s="50"/>
      <c r="G1078" s="42">
        <f>SUM(G1079)</f>
        <v>279.89999999999998</v>
      </c>
      <c r="H1078" s="42">
        <f>SUM(H1079)</f>
        <v>279.89999999999998</v>
      </c>
    </row>
    <row r="1079" spans="1:8" ht="31.5" x14ac:dyDescent="0.25">
      <c r="A1079" s="17" t="s">
        <v>518</v>
      </c>
      <c r="B1079" s="8"/>
      <c r="C1079" s="40">
        <v>11</v>
      </c>
      <c r="D1079" s="63" t="s">
        <v>250</v>
      </c>
      <c r="E1079" s="8" t="s">
        <v>519</v>
      </c>
      <c r="F1079" s="50"/>
      <c r="G1079" s="42">
        <f>SUM(G1080)</f>
        <v>279.89999999999998</v>
      </c>
      <c r="H1079" s="42">
        <f>SUM(H1080)</f>
        <v>279.89999999999998</v>
      </c>
    </row>
    <row r="1080" spans="1:8" ht="31.5" x14ac:dyDescent="0.25">
      <c r="A1080" s="17" t="s">
        <v>265</v>
      </c>
      <c r="B1080" s="40"/>
      <c r="C1080" s="40">
        <v>11</v>
      </c>
      <c r="D1080" s="63" t="s">
        <v>250</v>
      </c>
      <c r="E1080" s="8" t="s">
        <v>519</v>
      </c>
      <c r="F1080" s="16">
        <v>600</v>
      </c>
      <c r="G1080" s="42">
        <f>SUM(G1081,G1083)</f>
        <v>279.89999999999998</v>
      </c>
      <c r="H1080" s="42">
        <f>SUM(H1081,H1083)</f>
        <v>279.89999999999998</v>
      </c>
    </row>
    <row r="1081" spans="1:8" s="90" customFormat="1" ht="15.75" x14ac:dyDescent="0.25">
      <c r="A1081" s="17" t="s">
        <v>266</v>
      </c>
      <c r="B1081" s="40"/>
      <c r="C1081" s="40">
        <v>11</v>
      </c>
      <c r="D1081" s="63" t="s">
        <v>250</v>
      </c>
      <c r="E1081" s="8" t="s">
        <v>519</v>
      </c>
      <c r="F1081" s="16">
        <v>610</v>
      </c>
      <c r="G1081" s="42">
        <f>SUM(G1082)</f>
        <v>106.6</v>
      </c>
      <c r="H1081" s="42">
        <f>SUM(H1082)</f>
        <v>106.6</v>
      </c>
    </row>
    <row r="1082" spans="1:8" s="90" customFormat="1" ht="15.75" x14ac:dyDescent="0.25">
      <c r="A1082" s="17" t="s">
        <v>270</v>
      </c>
      <c r="B1082" s="40"/>
      <c r="C1082" s="40">
        <v>11</v>
      </c>
      <c r="D1082" s="63" t="s">
        <v>250</v>
      </c>
      <c r="E1082" s="8" t="s">
        <v>519</v>
      </c>
      <c r="F1082" s="16">
        <v>612</v>
      </c>
      <c r="G1082" s="42">
        <v>106.6</v>
      </c>
      <c r="H1082" s="42">
        <v>106.6</v>
      </c>
    </row>
    <row r="1083" spans="1:8" ht="15.75" x14ac:dyDescent="0.25">
      <c r="A1083" s="17" t="s">
        <v>336</v>
      </c>
      <c r="B1083" s="40"/>
      <c r="C1083" s="40">
        <v>11</v>
      </c>
      <c r="D1083" s="63" t="s">
        <v>250</v>
      </c>
      <c r="E1083" s="8" t="s">
        <v>519</v>
      </c>
      <c r="F1083" s="50">
        <v>620</v>
      </c>
      <c r="G1083" s="42">
        <f>SUM(G1084)</f>
        <v>173.3</v>
      </c>
      <c r="H1083" s="42">
        <f>SUM(H1084)</f>
        <v>173.3</v>
      </c>
    </row>
    <row r="1084" spans="1:8" ht="18" customHeight="1" x14ac:dyDescent="0.25">
      <c r="A1084" s="96" t="s">
        <v>338</v>
      </c>
      <c r="B1084" s="40"/>
      <c r="C1084" s="40">
        <v>11</v>
      </c>
      <c r="D1084" s="63" t="s">
        <v>250</v>
      </c>
      <c r="E1084" s="8" t="s">
        <v>519</v>
      </c>
      <c r="F1084" s="50">
        <v>622</v>
      </c>
      <c r="G1084" s="42">
        <v>173.3</v>
      </c>
      <c r="H1084" s="42">
        <v>173.3</v>
      </c>
    </row>
    <row r="1085" spans="1:8" ht="15.75" x14ac:dyDescent="0.25">
      <c r="A1085" s="14" t="s">
        <v>345</v>
      </c>
      <c r="B1085" s="47"/>
      <c r="C1085" s="47">
        <v>11</v>
      </c>
      <c r="D1085" s="63" t="s">
        <v>252</v>
      </c>
      <c r="E1085" s="24"/>
      <c r="F1085" s="47"/>
      <c r="G1085" s="42">
        <f>SUM(G1086,)</f>
        <v>5701.6</v>
      </c>
      <c r="H1085" s="42">
        <f>SUM(H1086,)</f>
        <v>5701.6</v>
      </c>
    </row>
    <row r="1086" spans="1:8" ht="31.5" x14ac:dyDescent="0.25">
      <c r="A1086" s="6" t="s">
        <v>369</v>
      </c>
      <c r="B1086" s="40"/>
      <c r="C1086" s="40">
        <v>11</v>
      </c>
      <c r="D1086" s="63" t="s">
        <v>252</v>
      </c>
      <c r="E1086" s="8" t="s">
        <v>29</v>
      </c>
      <c r="F1086" s="47"/>
      <c r="G1086" s="42">
        <f>SUM(G1087,)</f>
        <v>5701.6</v>
      </c>
      <c r="H1086" s="42">
        <f>SUM(H1087,)</f>
        <v>5701.6</v>
      </c>
    </row>
    <row r="1087" spans="1:8" ht="31.5" x14ac:dyDescent="0.25">
      <c r="A1087" s="6" t="s">
        <v>395</v>
      </c>
      <c r="B1087" s="40"/>
      <c r="C1087" s="40">
        <v>11</v>
      </c>
      <c r="D1087" s="63" t="s">
        <v>252</v>
      </c>
      <c r="E1087" s="5" t="s">
        <v>30</v>
      </c>
      <c r="F1087" s="47"/>
      <c r="G1087" s="42">
        <f>SUM(G1088)</f>
        <v>5701.6</v>
      </c>
      <c r="H1087" s="42">
        <f>SUM(H1088)</f>
        <v>5701.6</v>
      </c>
    </row>
    <row r="1088" spans="1:8" ht="31.5" x14ac:dyDescent="0.25">
      <c r="A1088" s="6" t="s">
        <v>66</v>
      </c>
      <c r="B1088" s="40"/>
      <c r="C1088" s="40">
        <v>11</v>
      </c>
      <c r="D1088" s="63" t="s">
        <v>252</v>
      </c>
      <c r="E1088" s="5" t="s">
        <v>61</v>
      </c>
      <c r="F1088" s="47"/>
      <c r="G1088" s="42">
        <f>SUM(G1089,G1095)</f>
        <v>5701.6</v>
      </c>
      <c r="H1088" s="42">
        <f>SUM(H1089,H1095)</f>
        <v>5701.6</v>
      </c>
    </row>
    <row r="1089" spans="1:8" ht="30" customHeight="1" x14ac:dyDescent="0.25">
      <c r="A1089" s="6" t="s">
        <v>192</v>
      </c>
      <c r="B1089" s="40"/>
      <c r="C1089" s="40">
        <v>11</v>
      </c>
      <c r="D1089" s="63" t="s">
        <v>252</v>
      </c>
      <c r="E1089" s="5" t="s">
        <v>64</v>
      </c>
      <c r="F1089" s="44"/>
      <c r="G1089" s="42">
        <f>SUM(G1090,G1092)</f>
        <v>5201.6000000000004</v>
      </c>
      <c r="H1089" s="42">
        <f>SUM(H1090,H1092)</f>
        <v>5201.6000000000004</v>
      </c>
    </row>
    <row r="1090" spans="1:8" ht="31.5" x14ac:dyDescent="0.25">
      <c r="A1090" s="14" t="s">
        <v>364</v>
      </c>
      <c r="B1090" s="47"/>
      <c r="C1090" s="47">
        <v>11</v>
      </c>
      <c r="D1090" s="63" t="s">
        <v>252</v>
      </c>
      <c r="E1090" s="5" t="s">
        <v>64</v>
      </c>
      <c r="F1090" s="47">
        <v>200</v>
      </c>
      <c r="G1090" s="42">
        <f>SUM(G1091)</f>
        <v>3109</v>
      </c>
      <c r="H1090" s="42">
        <f>SUM(H1091)</f>
        <v>3109</v>
      </c>
    </row>
    <row r="1091" spans="1:8" ht="31.5" x14ac:dyDescent="0.25">
      <c r="A1091" s="14" t="s">
        <v>257</v>
      </c>
      <c r="B1091" s="44"/>
      <c r="C1091" s="44">
        <v>11</v>
      </c>
      <c r="D1091" s="63" t="s">
        <v>252</v>
      </c>
      <c r="E1091" s="5" t="s">
        <v>64</v>
      </c>
      <c r="F1091" s="47">
        <v>240</v>
      </c>
      <c r="G1091" s="42">
        <v>3109</v>
      </c>
      <c r="H1091" s="42">
        <v>3109</v>
      </c>
    </row>
    <row r="1092" spans="1:8" ht="31.5" x14ac:dyDescent="0.25">
      <c r="A1092" s="17" t="s">
        <v>265</v>
      </c>
      <c r="B1092" s="40"/>
      <c r="C1092" s="40">
        <v>11</v>
      </c>
      <c r="D1092" s="63" t="s">
        <v>252</v>
      </c>
      <c r="E1092" s="5" t="s">
        <v>64</v>
      </c>
      <c r="F1092" s="16">
        <v>600</v>
      </c>
      <c r="G1092" s="42">
        <f>SUM(G1093)</f>
        <v>2092.6</v>
      </c>
      <c r="H1092" s="42">
        <f>SUM(H1093)</f>
        <v>2092.6</v>
      </c>
    </row>
    <row r="1093" spans="1:8" ht="15.75" x14ac:dyDescent="0.25">
      <c r="A1093" s="17" t="s">
        <v>336</v>
      </c>
      <c r="B1093" s="40"/>
      <c r="C1093" s="40">
        <v>11</v>
      </c>
      <c r="D1093" s="63" t="s">
        <v>252</v>
      </c>
      <c r="E1093" s="5" t="s">
        <v>64</v>
      </c>
      <c r="F1093" s="50">
        <v>620</v>
      </c>
      <c r="G1093" s="42">
        <f>SUM(G1094)</f>
        <v>2092.6</v>
      </c>
      <c r="H1093" s="42">
        <f>SUM(H1094)</f>
        <v>2092.6</v>
      </c>
    </row>
    <row r="1094" spans="1:8" ht="15.75" x14ac:dyDescent="0.25">
      <c r="A1094" s="14" t="s">
        <v>338</v>
      </c>
      <c r="B1094" s="40"/>
      <c r="C1094" s="40">
        <v>11</v>
      </c>
      <c r="D1094" s="63" t="s">
        <v>252</v>
      </c>
      <c r="E1094" s="5" t="s">
        <v>64</v>
      </c>
      <c r="F1094" s="47">
        <v>622</v>
      </c>
      <c r="G1094" s="42">
        <v>2092.6</v>
      </c>
      <c r="H1094" s="42">
        <v>2092.6</v>
      </c>
    </row>
    <row r="1095" spans="1:8" ht="47.25" x14ac:dyDescent="0.25">
      <c r="A1095" s="6" t="s">
        <v>193</v>
      </c>
      <c r="B1095" s="47"/>
      <c r="C1095" s="47">
        <v>11</v>
      </c>
      <c r="D1095" s="63" t="s">
        <v>252</v>
      </c>
      <c r="E1095" s="5" t="s">
        <v>194</v>
      </c>
      <c r="F1095" s="47"/>
      <c r="G1095" s="42">
        <f>SUM(G1096)</f>
        <v>500</v>
      </c>
      <c r="H1095" s="42">
        <f>SUM(H1096)</f>
        <v>500</v>
      </c>
    </row>
    <row r="1096" spans="1:8" ht="31.5" x14ac:dyDescent="0.25">
      <c r="A1096" s="14" t="s">
        <v>364</v>
      </c>
      <c r="B1096" s="47"/>
      <c r="C1096" s="47">
        <v>11</v>
      </c>
      <c r="D1096" s="63" t="s">
        <v>252</v>
      </c>
      <c r="E1096" s="5" t="s">
        <v>194</v>
      </c>
      <c r="F1096" s="47">
        <v>200</v>
      </c>
      <c r="G1096" s="42">
        <f>SUM(G1097)</f>
        <v>500</v>
      </c>
      <c r="H1096" s="42">
        <f>SUM(H1097)</f>
        <v>500</v>
      </c>
    </row>
    <row r="1097" spans="1:8" ht="31.5" x14ac:dyDescent="0.25">
      <c r="A1097" s="14" t="s">
        <v>257</v>
      </c>
      <c r="B1097" s="44"/>
      <c r="C1097" s="44">
        <v>11</v>
      </c>
      <c r="D1097" s="63" t="s">
        <v>252</v>
      </c>
      <c r="E1097" s="5" t="s">
        <v>194</v>
      </c>
      <c r="F1097" s="47">
        <v>240</v>
      </c>
      <c r="G1097" s="42">
        <v>500</v>
      </c>
      <c r="H1097" s="42">
        <v>500</v>
      </c>
    </row>
    <row r="1098" spans="1:8" ht="15.75" x14ac:dyDescent="0.25">
      <c r="A1098" s="75" t="s">
        <v>346</v>
      </c>
      <c r="B1098" s="44"/>
      <c r="C1098" s="44">
        <v>11</v>
      </c>
      <c r="D1098" s="49" t="s">
        <v>294</v>
      </c>
      <c r="E1098" s="76"/>
      <c r="F1098" s="49"/>
      <c r="G1098" s="42">
        <f>SUM(G1099,G1109)</f>
        <v>3533.4</v>
      </c>
      <c r="H1098" s="42">
        <f>SUM(H1099,H1109)</f>
        <v>3533.4</v>
      </c>
    </row>
    <row r="1099" spans="1:8" ht="31.5" x14ac:dyDescent="0.25">
      <c r="A1099" s="6" t="s">
        <v>369</v>
      </c>
      <c r="B1099" s="40"/>
      <c r="C1099" s="40">
        <v>11</v>
      </c>
      <c r="D1099" s="49" t="s">
        <v>294</v>
      </c>
      <c r="E1099" s="8" t="s">
        <v>29</v>
      </c>
      <c r="F1099" s="47"/>
      <c r="G1099" s="42">
        <f t="shared" ref="G1099:H1101" si="104">SUM(G1100)</f>
        <v>3513.4</v>
      </c>
      <c r="H1099" s="42">
        <f t="shared" si="104"/>
        <v>3513.4</v>
      </c>
    </row>
    <row r="1100" spans="1:8" ht="15.75" x14ac:dyDescent="0.25">
      <c r="A1100" s="6" t="s">
        <v>2</v>
      </c>
      <c r="B1100" s="40"/>
      <c r="C1100" s="40">
        <v>11</v>
      </c>
      <c r="D1100" s="63" t="s">
        <v>294</v>
      </c>
      <c r="E1100" s="5" t="s">
        <v>34</v>
      </c>
      <c r="F1100" s="49"/>
      <c r="G1100" s="42">
        <f t="shared" si="104"/>
        <v>3513.4</v>
      </c>
      <c r="H1100" s="42">
        <f t="shared" si="104"/>
        <v>3513.4</v>
      </c>
    </row>
    <row r="1101" spans="1:8" ht="31.5" x14ac:dyDescent="0.25">
      <c r="A1101" s="96" t="s">
        <v>609</v>
      </c>
      <c r="B1101" s="40"/>
      <c r="C1101" s="40">
        <v>11</v>
      </c>
      <c r="D1101" s="63" t="s">
        <v>294</v>
      </c>
      <c r="E1101" s="5" t="s">
        <v>62</v>
      </c>
      <c r="F1101" s="49"/>
      <c r="G1101" s="42">
        <f t="shared" si="104"/>
        <v>3513.4</v>
      </c>
      <c r="H1101" s="42">
        <f t="shared" si="104"/>
        <v>3513.4</v>
      </c>
    </row>
    <row r="1102" spans="1:8" ht="15.75" x14ac:dyDescent="0.25">
      <c r="A1102" s="6" t="s">
        <v>10</v>
      </c>
      <c r="B1102" s="40"/>
      <c r="C1102" s="40">
        <v>11</v>
      </c>
      <c r="D1102" s="63" t="s">
        <v>294</v>
      </c>
      <c r="E1102" s="5" t="s">
        <v>63</v>
      </c>
      <c r="F1102" s="47"/>
      <c r="G1102" s="42">
        <f>SUM(G1103,G1105,G1107)</f>
        <v>3513.4</v>
      </c>
      <c r="H1102" s="42">
        <f>SUM(H1103,H1105,H1107)</f>
        <v>3513.4</v>
      </c>
    </row>
    <row r="1103" spans="1:8" ht="63" x14ac:dyDescent="0.25">
      <c r="A1103" s="6" t="s">
        <v>253</v>
      </c>
      <c r="B1103" s="47"/>
      <c r="C1103" s="47">
        <v>11</v>
      </c>
      <c r="D1103" s="63" t="s">
        <v>294</v>
      </c>
      <c r="E1103" s="5" t="s">
        <v>63</v>
      </c>
      <c r="F1103" s="47">
        <v>100</v>
      </c>
      <c r="G1103" s="42">
        <f>SUM(G1104)</f>
        <v>3292</v>
      </c>
      <c r="H1103" s="42">
        <f>SUM(H1104)</f>
        <v>3292</v>
      </c>
    </row>
    <row r="1104" spans="1:8" ht="31.5" x14ac:dyDescent="0.25">
      <c r="A1104" s="15" t="s">
        <v>254</v>
      </c>
      <c r="B1104" s="47"/>
      <c r="C1104" s="47">
        <v>11</v>
      </c>
      <c r="D1104" s="63" t="s">
        <v>294</v>
      </c>
      <c r="E1104" s="5" t="s">
        <v>63</v>
      </c>
      <c r="F1104" s="47">
        <v>120</v>
      </c>
      <c r="G1104" s="51">
        <v>3292</v>
      </c>
      <c r="H1104" s="51">
        <v>3292</v>
      </c>
    </row>
    <row r="1105" spans="1:10" ht="31.5" x14ac:dyDescent="0.25">
      <c r="A1105" s="14" t="s">
        <v>364</v>
      </c>
      <c r="B1105" s="47"/>
      <c r="C1105" s="47">
        <v>11</v>
      </c>
      <c r="D1105" s="63" t="s">
        <v>294</v>
      </c>
      <c r="E1105" s="5" t="s">
        <v>63</v>
      </c>
      <c r="F1105" s="47">
        <v>200</v>
      </c>
      <c r="G1105" s="42">
        <f>SUM(G1106)</f>
        <v>216</v>
      </c>
      <c r="H1105" s="42">
        <f>SUM(H1106)</f>
        <v>216</v>
      </c>
    </row>
    <row r="1106" spans="1:10" ht="31.5" x14ac:dyDescent="0.25">
      <c r="A1106" s="6" t="s">
        <v>257</v>
      </c>
      <c r="B1106" s="47"/>
      <c r="C1106" s="47">
        <v>11</v>
      </c>
      <c r="D1106" s="63" t="s">
        <v>294</v>
      </c>
      <c r="E1106" s="5" t="s">
        <v>63</v>
      </c>
      <c r="F1106" s="45">
        <v>240</v>
      </c>
      <c r="G1106" s="42">
        <v>216</v>
      </c>
      <c r="H1106" s="42">
        <v>216</v>
      </c>
    </row>
    <row r="1107" spans="1:10" ht="15.75" x14ac:dyDescent="0.25">
      <c r="A1107" s="77" t="s">
        <v>258</v>
      </c>
      <c r="B1107" s="47"/>
      <c r="C1107" s="47">
        <v>11</v>
      </c>
      <c r="D1107" s="63" t="s">
        <v>294</v>
      </c>
      <c r="E1107" s="5" t="s">
        <v>63</v>
      </c>
      <c r="F1107" s="21">
        <v>800</v>
      </c>
      <c r="G1107" s="42">
        <f>SUM(G1108)</f>
        <v>5.4</v>
      </c>
      <c r="H1107" s="42">
        <f>SUM(H1108)</f>
        <v>5.4</v>
      </c>
    </row>
    <row r="1108" spans="1:10" ht="15.75" x14ac:dyDescent="0.25">
      <c r="A1108" s="75" t="s">
        <v>259</v>
      </c>
      <c r="B1108" s="47"/>
      <c r="C1108" s="47">
        <v>11</v>
      </c>
      <c r="D1108" s="63" t="s">
        <v>294</v>
      </c>
      <c r="E1108" s="5" t="s">
        <v>63</v>
      </c>
      <c r="F1108" s="21">
        <v>850</v>
      </c>
      <c r="G1108" s="51">
        <v>5.4</v>
      </c>
      <c r="H1108" s="51">
        <v>5.4</v>
      </c>
    </row>
    <row r="1109" spans="1:10" s="90" customFormat="1" ht="46.9" customHeight="1" x14ac:dyDescent="0.25">
      <c r="A1109" s="6" t="s">
        <v>643</v>
      </c>
      <c r="B1109" s="44"/>
      <c r="C1109" s="47">
        <v>11</v>
      </c>
      <c r="D1109" s="63" t="s">
        <v>294</v>
      </c>
      <c r="E1109" s="8" t="s">
        <v>42</v>
      </c>
      <c r="F1109" s="21"/>
      <c r="G1109" s="42">
        <f t="shared" ref="G1109:H1113" si="105">SUM(G1110)</f>
        <v>20</v>
      </c>
      <c r="H1109" s="42">
        <f t="shared" si="105"/>
        <v>20</v>
      </c>
    </row>
    <row r="1110" spans="1:10" s="90" customFormat="1" ht="47.25" x14ac:dyDescent="0.25">
      <c r="A1110" s="6" t="s">
        <v>647</v>
      </c>
      <c r="B1110" s="40"/>
      <c r="C1110" s="47">
        <v>11</v>
      </c>
      <c r="D1110" s="63" t="s">
        <v>294</v>
      </c>
      <c r="E1110" s="89" t="s">
        <v>44</v>
      </c>
      <c r="F1110" s="49"/>
      <c r="G1110" s="42">
        <f t="shared" si="105"/>
        <v>20</v>
      </c>
      <c r="H1110" s="42">
        <f t="shared" si="105"/>
        <v>20</v>
      </c>
    </row>
    <row r="1111" spans="1:10" s="90" customFormat="1" ht="47.25" x14ac:dyDescent="0.25">
      <c r="A1111" s="12" t="s">
        <v>648</v>
      </c>
      <c r="B1111" s="44"/>
      <c r="C1111" s="47">
        <v>11</v>
      </c>
      <c r="D1111" s="63" t="s">
        <v>294</v>
      </c>
      <c r="E1111" s="89" t="s">
        <v>649</v>
      </c>
      <c r="F1111" s="49"/>
      <c r="G1111" s="42">
        <f t="shared" si="105"/>
        <v>20</v>
      </c>
      <c r="H1111" s="42">
        <f t="shared" si="105"/>
        <v>20</v>
      </c>
    </row>
    <row r="1112" spans="1:10" s="90" customFormat="1" ht="31.5" x14ac:dyDescent="0.25">
      <c r="A1112" s="6" t="s">
        <v>650</v>
      </c>
      <c r="B1112" s="44"/>
      <c r="C1112" s="47">
        <v>11</v>
      </c>
      <c r="D1112" s="63" t="s">
        <v>294</v>
      </c>
      <c r="E1112" s="89" t="s">
        <v>651</v>
      </c>
      <c r="F1112" s="7"/>
      <c r="G1112" s="42">
        <f t="shared" si="105"/>
        <v>20</v>
      </c>
      <c r="H1112" s="42">
        <f t="shared" si="105"/>
        <v>20</v>
      </c>
    </row>
    <row r="1113" spans="1:10" s="90" customFormat="1" ht="31.5" x14ac:dyDescent="0.25">
      <c r="A1113" s="14" t="s">
        <v>364</v>
      </c>
      <c r="B1113" s="44"/>
      <c r="C1113" s="47">
        <v>11</v>
      </c>
      <c r="D1113" s="63" t="s">
        <v>294</v>
      </c>
      <c r="E1113" s="89" t="s">
        <v>651</v>
      </c>
      <c r="F1113" s="47">
        <v>200</v>
      </c>
      <c r="G1113" s="42">
        <f t="shared" si="105"/>
        <v>20</v>
      </c>
      <c r="H1113" s="42">
        <f t="shared" si="105"/>
        <v>20</v>
      </c>
    </row>
    <row r="1114" spans="1:10" s="90" customFormat="1" ht="31.5" x14ac:dyDescent="0.25">
      <c r="A1114" s="14" t="s">
        <v>257</v>
      </c>
      <c r="B1114" s="44"/>
      <c r="C1114" s="47">
        <v>11</v>
      </c>
      <c r="D1114" s="63" t="s">
        <v>294</v>
      </c>
      <c r="E1114" s="89" t="s">
        <v>651</v>
      </c>
      <c r="F1114" s="47">
        <v>240</v>
      </c>
      <c r="G1114" s="42">
        <v>20</v>
      </c>
      <c r="H1114" s="42">
        <v>20</v>
      </c>
    </row>
    <row r="1115" spans="1:10" ht="12" customHeight="1" x14ac:dyDescent="0.25">
      <c r="A1115" s="13"/>
      <c r="B1115" s="47"/>
      <c r="C1115" s="44"/>
      <c r="D1115" s="47"/>
      <c r="E1115" s="47"/>
      <c r="F1115" s="47"/>
      <c r="G1115" s="42"/>
      <c r="H1115" s="42"/>
    </row>
    <row r="1116" spans="1:10" ht="15.75" x14ac:dyDescent="0.25">
      <c r="A1116" s="26" t="s">
        <v>347</v>
      </c>
      <c r="B1116" s="37" t="s">
        <v>348</v>
      </c>
      <c r="C1116" s="67"/>
      <c r="D1116" s="67"/>
      <c r="E1116" s="67"/>
      <c r="F1116" s="67"/>
      <c r="G1116" s="39">
        <f>SUM(G1118)</f>
        <v>20881.8</v>
      </c>
      <c r="H1116" s="39">
        <f>SUM(H1118)</f>
        <v>20881.8</v>
      </c>
    </row>
    <row r="1117" spans="1:10" ht="12" customHeight="1" x14ac:dyDescent="0.25">
      <c r="A1117" s="26"/>
      <c r="B1117" s="40"/>
      <c r="C1117" s="55"/>
      <c r="D1117" s="55"/>
      <c r="E1117" s="55"/>
      <c r="F1117" s="55"/>
      <c r="G1117" s="42"/>
      <c r="H1117" s="42"/>
    </row>
    <row r="1118" spans="1:10" ht="15.75" x14ac:dyDescent="0.25">
      <c r="A1118" s="11" t="s">
        <v>249</v>
      </c>
      <c r="B1118" s="43"/>
      <c r="C1118" s="43" t="s">
        <v>250</v>
      </c>
      <c r="D1118" s="44"/>
      <c r="E1118" s="45"/>
      <c r="F1118" s="45"/>
      <c r="G1118" s="42">
        <f>SUM(G1119)</f>
        <v>20881.8</v>
      </c>
      <c r="H1118" s="42">
        <f>SUM(H1119)</f>
        <v>20881.8</v>
      </c>
    </row>
    <row r="1119" spans="1:10" ht="48.75" customHeight="1" x14ac:dyDescent="0.25">
      <c r="A1119" s="6" t="s">
        <v>349</v>
      </c>
      <c r="B1119" s="44"/>
      <c r="C1119" s="44" t="s">
        <v>250</v>
      </c>
      <c r="D1119" s="44" t="s">
        <v>299</v>
      </c>
      <c r="E1119" s="47"/>
      <c r="F1119" s="47"/>
      <c r="G1119" s="73">
        <f>SUM(G1120)</f>
        <v>20881.8</v>
      </c>
      <c r="H1119" s="73">
        <f>SUM(H1120)</f>
        <v>20881.8</v>
      </c>
      <c r="J1119" s="78"/>
    </row>
    <row r="1120" spans="1:10" ht="47.25" x14ac:dyDescent="0.25">
      <c r="A1120" s="6" t="s">
        <v>643</v>
      </c>
      <c r="B1120" s="44"/>
      <c r="C1120" s="44" t="s">
        <v>250</v>
      </c>
      <c r="D1120" s="44" t="s">
        <v>299</v>
      </c>
      <c r="E1120" s="8" t="s">
        <v>42</v>
      </c>
      <c r="F1120" s="47"/>
      <c r="G1120" s="51">
        <f>SUM(G1121,G1126)</f>
        <v>20881.8</v>
      </c>
      <c r="H1120" s="51">
        <f>SUM(H1121,H1126)</f>
        <v>20881.8</v>
      </c>
    </row>
    <row r="1121" spans="1:8" s="90" customFormat="1" ht="47.25" x14ac:dyDescent="0.25">
      <c r="A1121" s="6" t="s">
        <v>647</v>
      </c>
      <c r="B1121" s="40"/>
      <c r="C1121" s="40" t="s">
        <v>250</v>
      </c>
      <c r="D1121" s="40" t="s">
        <v>299</v>
      </c>
      <c r="E1121" s="89" t="s">
        <v>44</v>
      </c>
      <c r="F1121" s="49"/>
      <c r="G1121" s="42">
        <f t="shared" ref="G1121:H1124" si="106">SUM(G1122)</f>
        <v>15</v>
      </c>
      <c r="H1121" s="42">
        <f t="shared" si="106"/>
        <v>15</v>
      </c>
    </row>
    <row r="1122" spans="1:8" s="90" customFormat="1" ht="47.25" x14ac:dyDescent="0.25">
      <c r="A1122" s="12" t="s">
        <v>648</v>
      </c>
      <c r="B1122" s="44"/>
      <c r="C1122" s="40" t="s">
        <v>250</v>
      </c>
      <c r="D1122" s="40" t="s">
        <v>299</v>
      </c>
      <c r="E1122" s="89" t="s">
        <v>649</v>
      </c>
      <c r="F1122" s="49"/>
      <c r="G1122" s="42">
        <f t="shared" si="106"/>
        <v>15</v>
      </c>
      <c r="H1122" s="42">
        <f t="shared" si="106"/>
        <v>15</v>
      </c>
    </row>
    <row r="1123" spans="1:8" s="90" customFormat="1" ht="31.5" x14ac:dyDescent="0.25">
      <c r="A1123" s="6" t="s">
        <v>650</v>
      </c>
      <c r="B1123" s="44"/>
      <c r="C1123" s="40" t="s">
        <v>250</v>
      </c>
      <c r="D1123" s="40" t="s">
        <v>299</v>
      </c>
      <c r="E1123" s="89" t="s">
        <v>651</v>
      </c>
      <c r="F1123" s="7"/>
      <c r="G1123" s="42">
        <f t="shared" si="106"/>
        <v>15</v>
      </c>
      <c r="H1123" s="42">
        <f t="shared" si="106"/>
        <v>15</v>
      </c>
    </row>
    <row r="1124" spans="1:8" s="90" customFormat="1" ht="31.5" x14ac:dyDescent="0.25">
      <c r="A1124" s="96" t="s">
        <v>364</v>
      </c>
      <c r="B1124" s="40"/>
      <c r="C1124" s="40" t="s">
        <v>250</v>
      </c>
      <c r="D1124" s="40" t="s">
        <v>299</v>
      </c>
      <c r="E1124" s="89" t="s">
        <v>651</v>
      </c>
      <c r="F1124" s="47">
        <v>200</v>
      </c>
      <c r="G1124" s="42">
        <f t="shared" si="106"/>
        <v>15</v>
      </c>
      <c r="H1124" s="42">
        <f t="shared" si="106"/>
        <v>15</v>
      </c>
    </row>
    <row r="1125" spans="1:8" s="90" customFormat="1" ht="31.5" x14ac:dyDescent="0.25">
      <c r="A1125" s="96" t="s">
        <v>257</v>
      </c>
      <c r="B1125" s="40"/>
      <c r="C1125" s="40" t="s">
        <v>250</v>
      </c>
      <c r="D1125" s="40" t="s">
        <v>299</v>
      </c>
      <c r="E1125" s="89" t="s">
        <v>651</v>
      </c>
      <c r="F1125" s="47">
        <v>240</v>
      </c>
      <c r="G1125" s="42">
        <v>15</v>
      </c>
      <c r="H1125" s="42">
        <v>15</v>
      </c>
    </row>
    <row r="1126" spans="1:8" ht="15.75" x14ac:dyDescent="0.25">
      <c r="A1126" s="6" t="s">
        <v>644</v>
      </c>
      <c r="B1126" s="44"/>
      <c r="C1126" s="44" t="s">
        <v>250</v>
      </c>
      <c r="D1126" s="44" t="s">
        <v>299</v>
      </c>
      <c r="E1126" s="89" t="s">
        <v>46</v>
      </c>
      <c r="F1126" s="47"/>
      <c r="G1126" s="51">
        <f>SUM(G1127)</f>
        <v>20866.8</v>
      </c>
      <c r="H1126" s="51">
        <f>SUM(H1127)</f>
        <v>20866.8</v>
      </c>
    </row>
    <row r="1127" spans="1:8" ht="61.9" customHeight="1" x14ac:dyDescent="0.25">
      <c r="A1127" s="6" t="s">
        <v>645</v>
      </c>
      <c r="B1127" s="44"/>
      <c r="C1127" s="44" t="s">
        <v>250</v>
      </c>
      <c r="D1127" s="44" t="s">
        <v>299</v>
      </c>
      <c r="E1127" s="89" t="s">
        <v>98</v>
      </c>
      <c r="F1127" s="47"/>
      <c r="G1127" s="51">
        <f>SUM(G1128)</f>
        <v>20866.8</v>
      </c>
      <c r="H1127" s="51">
        <f>SUM(H1128)</f>
        <v>20866.8</v>
      </c>
    </row>
    <row r="1128" spans="1:8" ht="15.75" x14ac:dyDescent="0.25">
      <c r="A1128" s="6" t="s">
        <v>10</v>
      </c>
      <c r="B1128" s="44"/>
      <c r="C1128" s="44" t="s">
        <v>250</v>
      </c>
      <c r="D1128" s="44" t="s">
        <v>299</v>
      </c>
      <c r="E1128" s="89" t="s">
        <v>646</v>
      </c>
      <c r="F1128" s="7"/>
      <c r="G1128" s="51">
        <f>SUM(G1129,G1131,)</f>
        <v>20866.8</v>
      </c>
      <c r="H1128" s="51">
        <f>SUM(H1129,H1131,)</f>
        <v>20866.8</v>
      </c>
    </row>
    <row r="1129" spans="1:8" ht="63" x14ac:dyDescent="0.25">
      <c r="A1129" s="14" t="s">
        <v>253</v>
      </c>
      <c r="B1129" s="40"/>
      <c r="C1129" s="40" t="s">
        <v>250</v>
      </c>
      <c r="D1129" s="40" t="s">
        <v>299</v>
      </c>
      <c r="E1129" s="89" t="s">
        <v>646</v>
      </c>
      <c r="F1129" s="47">
        <v>100</v>
      </c>
      <c r="G1129" s="51">
        <f>SUM(G1130)</f>
        <v>16875.3</v>
      </c>
      <c r="H1129" s="51">
        <f>SUM(H1130)</f>
        <v>16875.3</v>
      </c>
    </row>
    <row r="1130" spans="1:8" ht="31.5" x14ac:dyDescent="0.25">
      <c r="A1130" s="14" t="s">
        <v>254</v>
      </c>
      <c r="B1130" s="40"/>
      <c r="C1130" s="40" t="s">
        <v>250</v>
      </c>
      <c r="D1130" s="40" t="s">
        <v>299</v>
      </c>
      <c r="E1130" s="89" t="s">
        <v>646</v>
      </c>
      <c r="F1130" s="47">
        <v>120</v>
      </c>
      <c r="G1130" s="73">
        <v>16875.3</v>
      </c>
      <c r="H1130" s="73">
        <v>16875.3</v>
      </c>
    </row>
    <row r="1131" spans="1:8" ht="31.5" x14ac:dyDescent="0.25">
      <c r="A1131" s="14" t="s">
        <v>364</v>
      </c>
      <c r="B1131" s="40"/>
      <c r="C1131" s="40" t="s">
        <v>250</v>
      </c>
      <c r="D1131" s="40" t="s">
        <v>299</v>
      </c>
      <c r="E1131" s="89" t="s">
        <v>646</v>
      </c>
      <c r="F1131" s="47">
        <v>200</v>
      </c>
      <c r="G1131" s="51">
        <f>SUM(G1132)</f>
        <v>3991.5</v>
      </c>
      <c r="H1131" s="51">
        <f>SUM(H1132)</f>
        <v>3991.5</v>
      </c>
    </row>
    <row r="1132" spans="1:8" ht="31.5" x14ac:dyDescent="0.25">
      <c r="A1132" s="14" t="s">
        <v>257</v>
      </c>
      <c r="B1132" s="40"/>
      <c r="C1132" s="40" t="s">
        <v>250</v>
      </c>
      <c r="D1132" s="40" t="s">
        <v>299</v>
      </c>
      <c r="E1132" s="89" t="s">
        <v>646</v>
      </c>
      <c r="F1132" s="47">
        <v>240</v>
      </c>
      <c r="G1132" s="73">
        <v>3991.5</v>
      </c>
      <c r="H1132" s="73">
        <v>3991.5</v>
      </c>
    </row>
    <row r="1133" spans="1:8" ht="15.75" x14ac:dyDescent="0.25">
      <c r="A1133" s="14"/>
      <c r="B1133" s="47"/>
      <c r="C1133" s="47"/>
      <c r="D1133" s="47"/>
      <c r="E1133" s="7"/>
      <c r="F1133" s="47"/>
      <c r="G1133" s="42"/>
      <c r="H1133" s="42"/>
    </row>
    <row r="1134" spans="1:8" ht="15.75" x14ac:dyDescent="0.25">
      <c r="A1134" s="9" t="s">
        <v>350</v>
      </c>
      <c r="B1134" s="37" t="s">
        <v>351</v>
      </c>
      <c r="C1134" s="37"/>
      <c r="D1134" s="37"/>
      <c r="E1134" s="79"/>
      <c r="F1134" s="79"/>
      <c r="G1134" s="80">
        <f>SUM(G1136,G1144)</f>
        <v>5080</v>
      </c>
      <c r="H1134" s="80">
        <f>SUM(H1136,H1144)</f>
        <v>5080</v>
      </c>
    </row>
    <row r="1135" spans="1:8" ht="15.75" x14ac:dyDescent="0.25">
      <c r="A1135" s="9" t="s">
        <v>352</v>
      </c>
      <c r="B1135" s="40"/>
      <c r="C1135" s="40"/>
      <c r="D1135" s="40"/>
      <c r="E1135" s="47"/>
      <c r="F1135" s="47"/>
      <c r="G1135" s="51"/>
      <c r="H1135" s="51"/>
    </row>
    <row r="1136" spans="1:8" ht="15.75" x14ac:dyDescent="0.25">
      <c r="A1136" s="11" t="s">
        <v>249</v>
      </c>
      <c r="B1136" s="43"/>
      <c r="C1136" s="43" t="s">
        <v>250</v>
      </c>
      <c r="D1136" s="44"/>
      <c r="E1136" s="45"/>
      <c r="F1136" s="45"/>
      <c r="G1136" s="42">
        <f>SUM(G1137,)</f>
        <v>4921.5</v>
      </c>
      <c r="H1136" s="42">
        <f>SUM(H1137,)</f>
        <v>4921.5</v>
      </c>
    </row>
    <row r="1137" spans="1:10" ht="48.75" customHeight="1" x14ac:dyDescent="0.25">
      <c r="A1137" s="6" t="s">
        <v>349</v>
      </c>
      <c r="B1137" s="44"/>
      <c r="C1137" s="44" t="s">
        <v>250</v>
      </c>
      <c r="D1137" s="44" t="s">
        <v>299</v>
      </c>
      <c r="E1137" s="47"/>
      <c r="F1137" s="47"/>
      <c r="G1137" s="73">
        <f>SUM(G1138)</f>
        <v>4921.5</v>
      </c>
      <c r="H1137" s="73">
        <f>SUM(H1138)</f>
        <v>4921.5</v>
      </c>
      <c r="J1137" s="78"/>
    </row>
    <row r="1138" spans="1:10" ht="31.5" x14ac:dyDescent="0.25">
      <c r="A1138" s="14" t="s">
        <v>121</v>
      </c>
      <c r="B1138" s="40"/>
      <c r="C1138" s="40" t="s">
        <v>250</v>
      </c>
      <c r="D1138" s="40" t="s">
        <v>299</v>
      </c>
      <c r="E1138" s="8" t="s">
        <v>122</v>
      </c>
      <c r="F1138" s="7"/>
      <c r="G1138" s="51">
        <f>SUM(G1139)</f>
        <v>4921.5</v>
      </c>
      <c r="H1138" s="51">
        <f>SUM(H1139)</f>
        <v>4921.5</v>
      </c>
    </row>
    <row r="1139" spans="1:10" ht="15.75" x14ac:dyDescent="0.25">
      <c r="A1139" s="13" t="s">
        <v>329</v>
      </c>
      <c r="B1139" s="40"/>
      <c r="C1139" s="40" t="s">
        <v>250</v>
      </c>
      <c r="D1139" s="40" t="s">
        <v>299</v>
      </c>
      <c r="E1139" s="8" t="s">
        <v>330</v>
      </c>
      <c r="F1139" s="7"/>
      <c r="G1139" s="51">
        <f>SUM(G1140,G1142)</f>
        <v>4921.5</v>
      </c>
      <c r="H1139" s="51">
        <f>SUM(H1140,H1142)</f>
        <v>4921.5</v>
      </c>
    </row>
    <row r="1140" spans="1:10" ht="63" x14ac:dyDescent="0.25">
      <c r="A1140" s="14" t="s">
        <v>253</v>
      </c>
      <c r="B1140" s="40"/>
      <c r="C1140" s="40" t="s">
        <v>250</v>
      </c>
      <c r="D1140" s="40" t="s">
        <v>299</v>
      </c>
      <c r="E1140" s="8" t="s">
        <v>330</v>
      </c>
      <c r="F1140" s="47">
        <v>100</v>
      </c>
      <c r="G1140" s="51">
        <f>SUM(G1141)</f>
        <v>4700.1000000000004</v>
      </c>
      <c r="H1140" s="51">
        <f>SUM(H1141)</f>
        <v>4700.1000000000004</v>
      </c>
    </row>
    <row r="1141" spans="1:10" ht="31.5" x14ac:dyDescent="0.25">
      <c r="A1141" s="14" t="s">
        <v>254</v>
      </c>
      <c r="B1141" s="40"/>
      <c r="C1141" s="40" t="s">
        <v>250</v>
      </c>
      <c r="D1141" s="40" t="s">
        <v>299</v>
      </c>
      <c r="E1141" s="8" t="s">
        <v>330</v>
      </c>
      <c r="F1141" s="47">
        <v>120</v>
      </c>
      <c r="G1141" s="73">
        <v>4700.1000000000004</v>
      </c>
      <c r="H1141" s="73">
        <v>4700.1000000000004</v>
      </c>
    </row>
    <row r="1142" spans="1:10" ht="31.5" x14ac:dyDescent="0.25">
      <c r="A1142" s="14" t="s">
        <v>364</v>
      </c>
      <c r="B1142" s="40"/>
      <c r="C1142" s="40" t="s">
        <v>250</v>
      </c>
      <c r="D1142" s="40" t="s">
        <v>299</v>
      </c>
      <c r="E1142" s="8" t="s">
        <v>330</v>
      </c>
      <c r="F1142" s="47">
        <v>200</v>
      </c>
      <c r="G1142" s="51">
        <f>SUM(G1143)</f>
        <v>221.4</v>
      </c>
      <c r="H1142" s="51">
        <f>SUM(H1143)</f>
        <v>221.4</v>
      </c>
    </row>
    <row r="1143" spans="1:10" ht="31.5" x14ac:dyDescent="0.25">
      <c r="A1143" s="14" t="s">
        <v>257</v>
      </c>
      <c r="B1143" s="40"/>
      <c r="C1143" s="40" t="s">
        <v>250</v>
      </c>
      <c r="D1143" s="40" t="s">
        <v>299</v>
      </c>
      <c r="E1143" s="8" t="s">
        <v>330</v>
      </c>
      <c r="F1143" s="47">
        <v>240</v>
      </c>
      <c r="G1143" s="73">
        <v>221.4</v>
      </c>
      <c r="H1143" s="73">
        <v>221.4</v>
      </c>
    </row>
    <row r="1144" spans="1:10" s="74" customFormat="1" ht="15.75" x14ac:dyDescent="0.25">
      <c r="A1144" s="6" t="s">
        <v>309</v>
      </c>
      <c r="B1144" s="47"/>
      <c r="C1144" s="47">
        <v>10</v>
      </c>
      <c r="D1144" s="54"/>
      <c r="E1144" s="7"/>
      <c r="F1144" s="49"/>
      <c r="G1144" s="42">
        <f t="shared" ref="G1144:H1148" si="107">SUM(G1145)</f>
        <v>158.5</v>
      </c>
      <c r="H1144" s="42">
        <f t="shared" si="107"/>
        <v>158.5</v>
      </c>
    </row>
    <row r="1145" spans="1:10" ht="15.75" x14ac:dyDescent="0.25">
      <c r="A1145" s="6" t="s">
        <v>310</v>
      </c>
      <c r="B1145" s="47"/>
      <c r="C1145" s="47">
        <v>10</v>
      </c>
      <c r="D1145" s="63" t="s">
        <v>250</v>
      </c>
      <c r="E1145" s="7"/>
      <c r="F1145" s="49"/>
      <c r="G1145" s="42">
        <f t="shared" si="107"/>
        <v>158.5</v>
      </c>
      <c r="H1145" s="42">
        <f t="shared" si="107"/>
        <v>158.5</v>
      </c>
    </row>
    <row r="1146" spans="1:10" ht="27.75" customHeight="1" x14ac:dyDescent="0.25">
      <c r="A1146" s="19" t="s">
        <v>271</v>
      </c>
      <c r="B1146" s="54"/>
      <c r="C1146" s="54">
        <v>10</v>
      </c>
      <c r="D1146" s="54" t="s">
        <v>250</v>
      </c>
      <c r="E1146" s="8" t="s">
        <v>272</v>
      </c>
      <c r="F1146" s="47"/>
      <c r="G1146" s="42">
        <f t="shared" si="107"/>
        <v>158.5</v>
      </c>
      <c r="H1146" s="42">
        <f t="shared" si="107"/>
        <v>158.5</v>
      </c>
    </row>
    <row r="1147" spans="1:10" ht="31.5" x14ac:dyDescent="0.25">
      <c r="A1147" s="6" t="s">
        <v>201</v>
      </c>
      <c r="B1147" s="47"/>
      <c r="C1147" s="47">
        <v>10</v>
      </c>
      <c r="D1147" s="47" t="s">
        <v>250</v>
      </c>
      <c r="E1147" s="8" t="s">
        <v>353</v>
      </c>
      <c r="F1147" s="47"/>
      <c r="G1147" s="42">
        <f t="shared" si="107"/>
        <v>158.5</v>
      </c>
      <c r="H1147" s="42">
        <f t="shared" si="107"/>
        <v>158.5</v>
      </c>
    </row>
    <row r="1148" spans="1:10" ht="15.75" x14ac:dyDescent="0.25">
      <c r="A1148" s="12" t="s">
        <v>311</v>
      </c>
      <c r="B1148" s="47"/>
      <c r="C1148" s="47">
        <v>10</v>
      </c>
      <c r="D1148" s="47" t="s">
        <v>250</v>
      </c>
      <c r="E1148" s="8" t="s">
        <v>353</v>
      </c>
      <c r="F1148" s="47">
        <v>300</v>
      </c>
      <c r="G1148" s="42">
        <f t="shared" si="107"/>
        <v>158.5</v>
      </c>
      <c r="H1148" s="42">
        <f t="shared" si="107"/>
        <v>158.5</v>
      </c>
    </row>
    <row r="1149" spans="1:10" ht="31.5" x14ac:dyDescent="0.25">
      <c r="A1149" s="14" t="s">
        <v>313</v>
      </c>
      <c r="B1149" s="47"/>
      <c r="C1149" s="47">
        <v>10</v>
      </c>
      <c r="D1149" s="47" t="s">
        <v>250</v>
      </c>
      <c r="E1149" s="8" t="s">
        <v>353</v>
      </c>
      <c r="F1149" s="47">
        <v>321</v>
      </c>
      <c r="G1149" s="73">
        <v>158.5</v>
      </c>
      <c r="H1149" s="73">
        <v>158.5</v>
      </c>
    </row>
    <row r="1150" spans="1:10" ht="18" customHeight="1" x14ac:dyDescent="0.25">
      <c r="A1150" s="14"/>
      <c r="B1150" s="40"/>
      <c r="C1150" s="40"/>
      <c r="D1150" s="40"/>
      <c r="E1150" s="7"/>
      <c r="F1150" s="47"/>
      <c r="G1150" s="51"/>
      <c r="H1150" s="51"/>
    </row>
    <row r="1151" spans="1:10" ht="20.25" customHeight="1" x14ac:dyDescent="0.25">
      <c r="A1151" s="9" t="s">
        <v>354</v>
      </c>
      <c r="B1151" s="37" t="s">
        <v>355</v>
      </c>
      <c r="C1151" s="37"/>
      <c r="D1151" s="37"/>
      <c r="E1151" s="81"/>
      <c r="F1151" s="79"/>
      <c r="G1151" s="80">
        <f>SUM(G1153)</f>
        <v>1973.4</v>
      </c>
      <c r="H1151" s="80">
        <f>SUM(H1153)</f>
        <v>1973.4</v>
      </c>
    </row>
    <row r="1152" spans="1:10" ht="17.25" customHeight="1" x14ac:dyDescent="0.25">
      <c r="A1152" s="6"/>
      <c r="B1152" s="40"/>
      <c r="C1152" s="40"/>
      <c r="D1152" s="40"/>
      <c r="E1152" s="7"/>
      <c r="F1152" s="47"/>
      <c r="G1152" s="51"/>
      <c r="H1152" s="51"/>
    </row>
    <row r="1153" spans="1:8" ht="15.75" x14ac:dyDescent="0.25">
      <c r="A1153" s="11" t="s">
        <v>249</v>
      </c>
      <c r="B1153" s="43"/>
      <c r="C1153" s="43" t="s">
        <v>250</v>
      </c>
      <c r="D1153" s="44"/>
      <c r="E1153" s="45"/>
      <c r="F1153" s="45"/>
      <c r="G1153" s="42">
        <f>SUM(G1154)</f>
        <v>1973.4</v>
      </c>
      <c r="H1153" s="42">
        <f>SUM(H1154)</f>
        <v>1973.4</v>
      </c>
    </row>
    <row r="1154" spans="1:8" ht="15.75" x14ac:dyDescent="0.25">
      <c r="A1154" s="25" t="s">
        <v>356</v>
      </c>
      <c r="B1154" s="40"/>
      <c r="C1154" s="40" t="s">
        <v>250</v>
      </c>
      <c r="D1154" s="40" t="s">
        <v>302</v>
      </c>
      <c r="E1154" s="47"/>
      <c r="F1154" s="47"/>
      <c r="G1154" s="42">
        <f>SUM(G1155,)</f>
        <v>1973.4</v>
      </c>
      <c r="H1154" s="42">
        <f>SUM(H1155,)</f>
        <v>1973.4</v>
      </c>
    </row>
    <row r="1155" spans="1:8" ht="31.5" x14ac:dyDescent="0.25">
      <c r="A1155" s="14" t="s">
        <v>121</v>
      </c>
      <c r="B1155" s="40"/>
      <c r="C1155" s="40" t="s">
        <v>250</v>
      </c>
      <c r="D1155" s="40" t="s">
        <v>302</v>
      </c>
      <c r="E1155" s="8" t="s">
        <v>122</v>
      </c>
      <c r="F1155" s="7"/>
      <c r="G1155" s="42">
        <f t="shared" ref="G1155:H1157" si="108">SUM(G1156)</f>
        <v>1973.4</v>
      </c>
      <c r="H1155" s="42">
        <f t="shared" si="108"/>
        <v>1973.4</v>
      </c>
    </row>
    <row r="1156" spans="1:8" ht="15.75" x14ac:dyDescent="0.25">
      <c r="A1156" s="14" t="s">
        <v>357</v>
      </c>
      <c r="B1156" s="40"/>
      <c r="C1156" s="40" t="s">
        <v>250</v>
      </c>
      <c r="D1156" s="40" t="s">
        <v>302</v>
      </c>
      <c r="E1156" s="8" t="s">
        <v>358</v>
      </c>
      <c r="F1156" s="47"/>
      <c r="G1156" s="42">
        <f t="shared" si="108"/>
        <v>1973.4</v>
      </c>
      <c r="H1156" s="42">
        <f t="shared" si="108"/>
        <v>1973.4</v>
      </c>
    </row>
    <row r="1157" spans="1:8" ht="62.25" customHeight="1" x14ac:dyDescent="0.25">
      <c r="A1157" s="17" t="s">
        <v>253</v>
      </c>
      <c r="B1157" s="97"/>
      <c r="C1157" s="97" t="s">
        <v>250</v>
      </c>
      <c r="D1157" s="97" t="s">
        <v>302</v>
      </c>
      <c r="E1157" s="98" t="s">
        <v>358</v>
      </c>
      <c r="F1157" s="53">
        <v>100</v>
      </c>
      <c r="G1157" s="99">
        <f t="shared" si="108"/>
        <v>1973.4</v>
      </c>
      <c r="H1157" s="99">
        <f t="shared" si="108"/>
        <v>1973.4</v>
      </c>
    </row>
    <row r="1158" spans="1:8" ht="31.5" x14ac:dyDescent="0.25">
      <c r="A1158" s="14" t="s">
        <v>254</v>
      </c>
      <c r="B1158" s="40"/>
      <c r="C1158" s="40" t="s">
        <v>250</v>
      </c>
      <c r="D1158" s="40" t="s">
        <v>302</v>
      </c>
      <c r="E1158" s="8" t="s">
        <v>358</v>
      </c>
      <c r="F1158" s="47">
        <v>120</v>
      </c>
      <c r="G1158" s="51">
        <v>1973.4</v>
      </c>
      <c r="H1158" s="51">
        <v>1973.4</v>
      </c>
    </row>
    <row r="1159" spans="1:8" ht="15.75" customHeight="1" x14ac:dyDescent="0.25">
      <c r="A1159" s="6"/>
      <c r="B1159" s="40"/>
      <c r="C1159" s="40"/>
      <c r="D1159" s="40"/>
      <c r="E1159" s="47"/>
      <c r="F1159" s="47"/>
      <c r="G1159" s="51"/>
      <c r="H1159" s="51"/>
    </row>
    <row r="1160" spans="1:8" ht="15.75" x14ac:dyDescent="0.25">
      <c r="A1160" s="82" t="s">
        <v>359</v>
      </c>
      <c r="B1160" s="83"/>
      <c r="C1160" s="83"/>
      <c r="D1160" s="83"/>
      <c r="E1160" s="83"/>
      <c r="F1160" s="84"/>
      <c r="G1160" s="105">
        <f>SUM(G12,G505,G525,G574,G851,G1008,G1116,G1134,G1151)</f>
        <v>2507755.5999999996</v>
      </c>
      <c r="H1160" s="105">
        <f>SUM(H12,H505,H525,H574,H851,H1008,H1116,H1134,H1151)</f>
        <v>2492315.2999999993</v>
      </c>
    </row>
    <row r="1161" spans="1:8" ht="22.5" customHeight="1" x14ac:dyDescent="0.25">
      <c r="A1161" s="85"/>
      <c r="B1161" s="55"/>
      <c r="C1161" s="55"/>
      <c r="D1161" s="55"/>
      <c r="E1161" s="55"/>
      <c r="F1161" s="55"/>
      <c r="G1161" s="104"/>
    </row>
    <row r="1162" spans="1:8" ht="15.75" x14ac:dyDescent="0.25">
      <c r="A1162" s="85"/>
      <c r="B1162" s="55"/>
      <c r="C1162" s="55"/>
      <c r="D1162" s="55"/>
      <c r="E1162" s="55"/>
      <c r="F1162" s="55"/>
      <c r="G1162" s="55"/>
    </row>
    <row r="1163" spans="1:8" ht="12.75" x14ac:dyDescent="0.2">
      <c r="A1163" s="55"/>
      <c r="B1163" s="55"/>
      <c r="C1163" s="55"/>
      <c r="D1163" s="55"/>
      <c r="E1163" s="55"/>
      <c r="F1163" s="55"/>
      <c r="G1163" s="55"/>
    </row>
    <row r="1164" spans="1:8" ht="12.75" x14ac:dyDescent="0.2">
      <c r="B1164" s="55"/>
      <c r="C1164" s="55"/>
      <c r="D1164" s="55"/>
      <c r="E1164" s="55"/>
      <c r="F1164" s="55"/>
      <c r="G1164" s="55"/>
    </row>
    <row r="1165" spans="1:8" ht="12.75" x14ac:dyDescent="0.2">
      <c r="B1165" s="55"/>
      <c r="C1165" s="55"/>
      <c r="D1165" s="55"/>
      <c r="E1165" s="55"/>
      <c r="F1165" s="55"/>
      <c r="G1165" s="55"/>
    </row>
  </sheetData>
  <mergeCells count="6">
    <mergeCell ref="A6:H6"/>
    <mergeCell ref="D5:F5"/>
    <mergeCell ref="D1:G1"/>
    <mergeCell ref="D2:G2"/>
    <mergeCell ref="D3:G3"/>
    <mergeCell ref="D4:G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2017-11-27T06:55:11Z</cp:lastPrinted>
  <dcterms:created xsi:type="dcterms:W3CDTF">2013-01-23T11:33:24Z</dcterms:created>
  <dcterms:modified xsi:type="dcterms:W3CDTF">2017-11-27T06:59:22Z</dcterms:modified>
</cp:coreProperties>
</file>